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1540"/>
  </bookViews>
  <sheets>
    <sheet name="全学科汇总" sheetId="1" r:id="rId1"/>
    <sheet name="Sheet1" sheetId="2" r:id="rId2"/>
  </sheets>
  <definedNames>
    <definedName name="_xlnm.Print_Titles" localSheetId="0">全学科汇总!$1:2</definedName>
    <definedName name="_xlnm._FilterDatabase" localSheetId="0" hidden="1">全学科汇总!$A$2:$U$69</definedName>
  </definedNames>
  <calcPr calcId="144525"/>
</workbook>
</file>

<file path=xl/sharedStrings.xml><?xml version="1.0" encoding="utf-8"?>
<sst xmlns="http://schemas.openxmlformats.org/spreadsheetml/2006/main" count="452">
  <si>
    <t>2015年文峰区公开招聘小学教师体检补检、复检结果公示</t>
  </si>
  <si>
    <t>序
号</t>
  </si>
  <si>
    <t>姓名</t>
  </si>
  <si>
    <t>性
别</t>
  </si>
  <si>
    <t>报考岗位</t>
  </si>
  <si>
    <t>报考学科</t>
  </si>
  <si>
    <t>身份证号</t>
  </si>
  <si>
    <t>联系电话</t>
  </si>
  <si>
    <t>格式</t>
  </si>
  <si>
    <t>照片</t>
  </si>
  <si>
    <t>考场</t>
  </si>
  <si>
    <t>座号</t>
  </si>
  <si>
    <t>准考证号</t>
  </si>
  <si>
    <t>学科专业成绩</t>
  </si>
  <si>
    <t>教育理论成绩</t>
  </si>
  <si>
    <t>学科专业60%</t>
  </si>
  <si>
    <t>教育理论40%</t>
  </si>
  <si>
    <t>笔试成绩</t>
  </si>
  <si>
    <t>备注</t>
  </si>
  <si>
    <t>面试成绩</t>
  </si>
  <si>
    <t>总成绩</t>
  </si>
  <si>
    <t>名次</t>
  </si>
  <si>
    <t>体检结果</t>
  </si>
  <si>
    <t>仝帆</t>
  </si>
  <si>
    <t>崇召小学</t>
  </si>
  <si>
    <t>音乐</t>
  </si>
  <si>
    <t>410503199106185001</t>
  </si>
  <si>
    <t>.jpg</t>
  </si>
  <si>
    <t>合格</t>
  </si>
  <si>
    <t>徐娟</t>
  </si>
  <si>
    <t>英语</t>
  </si>
  <si>
    <t>410522198807292461</t>
  </si>
  <si>
    <t>郑荷蕊</t>
  </si>
  <si>
    <t>大市庄小学</t>
  </si>
  <si>
    <t>41050319881121052X</t>
  </si>
  <si>
    <t>王晓凤</t>
  </si>
  <si>
    <t>语文</t>
  </si>
  <si>
    <t>410522198707243726</t>
  </si>
  <si>
    <t>02</t>
  </si>
  <si>
    <t>62</t>
  </si>
  <si>
    <t>翟冬云</t>
  </si>
  <si>
    <t>第二实验小学</t>
  </si>
  <si>
    <t>数学</t>
  </si>
  <si>
    <t>410923198704026628</t>
  </si>
  <si>
    <t>张小楠</t>
  </si>
  <si>
    <t>体育</t>
  </si>
  <si>
    <t>410511198706060048</t>
  </si>
  <si>
    <t>杜宇</t>
  </si>
  <si>
    <t>410523199208080046</t>
  </si>
  <si>
    <t>张彩芳</t>
  </si>
  <si>
    <t>410522199002095289</t>
  </si>
  <si>
    <t>刘江云</t>
  </si>
  <si>
    <t>41052219900204182X</t>
  </si>
  <si>
    <t>09</t>
  </si>
  <si>
    <t>牛晶晶</t>
  </si>
  <si>
    <t>410522198609272822</t>
  </si>
  <si>
    <t>06</t>
  </si>
  <si>
    <t>61</t>
  </si>
  <si>
    <t>张蕾</t>
  </si>
  <si>
    <t>第一实验小学</t>
  </si>
  <si>
    <t>410521198907136603</t>
  </si>
  <si>
    <t>周伟凡</t>
  </si>
  <si>
    <t>410523198610127549</t>
  </si>
  <si>
    <t>于凡</t>
  </si>
  <si>
    <t>410521199201040022</t>
  </si>
  <si>
    <t>19</t>
  </si>
  <si>
    <t>63</t>
  </si>
  <si>
    <t>王静</t>
  </si>
  <si>
    <t>410521199101073564</t>
  </si>
  <si>
    <t>13</t>
  </si>
  <si>
    <t>82</t>
  </si>
  <si>
    <t>王莹</t>
  </si>
  <si>
    <t>东风小学</t>
  </si>
  <si>
    <t>410522198612074122</t>
  </si>
  <si>
    <t>杨伶慧</t>
  </si>
  <si>
    <t>410522198908021361</t>
  </si>
  <si>
    <t>16</t>
  </si>
  <si>
    <t>50</t>
  </si>
  <si>
    <t>杨宁</t>
  </si>
  <si>
    <t>东工路小学</t>
  </si>
  <si>
    <t>410522199108157265</t>
  </si>
  <si>
    <t>王小宁</t>
  </si>
  <si>
    <t>410502198803155069</t>
  </si>
  <si>
    <t>10</t>
  </si>
  <si>
    <t>吴静</t>
  </si>
  <si>
    <t>410511199104030620</t>
  </si>
  <si>
    <t>54</t>
  </si>
  <si>
    <t>任利萍</t>
  </si>
  <si>
    <t>东关小学</t>
  </si>
  <si>
    <t>美术</t>
  </si>
  <si>
    <t>410522198901089320</t>
  </si>
  <si>
    <t>张兵兵</t>
  </si>
  <si>
    <t>41052219870529524X</t>
  </si>
  <si>
    <t>胡文慧</t>
  </si>
  <si>
    <t>410503198912032523</t>
  </si>
  <si>
    <t>黄丽娟</t>
  </si>
  <si>
    <t>东南营小学</t>
  </si>
  <si>
    <t>410522198911082464</t>
  </si>
  <si>
    <t>刘雪莹</t>
  </si>
  <si>
    <t>410527199312185820</t>
  </si>
  <si>
    <t>翟丽丽</t>
  </si>
  <si>
    <t>410521199002023086</t>
  </si>
  <si>
    <t>17</t>
  </si>
  <si>
    <t>75</t>
  </si>
  <si>
    <t>索影</t>
  </si>
  <si>
    <t>何官屯小学</t>
  </si>
  <si>
    <t>410502199005231527</t>
  </si>
  <si>
    <t>邓明华</t>
  </si>
  <si>
    <t>红庙街小学</t>
  </si>
  <si>
    <t>410522199002188143</t>
  </si>
  <si>
    <t>宋增慧</t>
  </si>
  <si>
    <t>410502198709240021</t>
  </si>
  <si>
    <t>王培琪</t>
  </si>
  <si>
    <t>41052619891113010X</t>
  </si>
  <si>
    <t>邢星</t>
  </si>
  <si>
    <t>410502199012160528</t>
  </si>
  <si>
    <t>07</t>
  </si>
  <si>
    <t>55</t>
  </si>
  <si>
    <t>张颖</t>
  </si>
  <si>
    <t>410502198905062525</t>
  </si>
  <si>
    <t>05</t>
  </si>
  <si>
    <t>64</t>
  </si>
  <si>
    <t>邵威锋</t>
  </si>
  <si>
    <t>黎官屯小学</t>
  </si>
  <si>
    <t>412722198702131533</t>
  </si>
  <si>
    <t>付岩</t>
  </si>
  <si>
    <t>410504199006302027</t>
  </si>
  <si>
    <t>王琪昕</t>
  </si>
  <si>
    <t>黎元小学</t>
  </si>
  <si>
    <t>410503198908310025</t>
  </si>
  <si>
    <t>刘萌</t>
  </si>
  <si>
    <t>410527199212126727</t>
  </si>
  <si>
    <t>18</t>
  </si>
  <si>
    <t>49</t>
  </si>
  <si>
    <t>杨海燕</t>
  </si>
  <si>
    <t>马官屯小学</t>
  </si>
  <si>
    <t>410522198610203242</t>
  </si>
  <si>
    <t>杨龙</t>
  </si>
  <si>
    <t>明德小学</t>
  </si>
  <si>
    <t>41050219880507051X</t>
  </si>
  <si>
    <t>张渔</t>
  </si>
  <si>
    <t>410522199105270027</t>
  </si>
  <si>
    <t>15</t>
  </si>
  <si>
    <t>侯彦茹</t>
  </si>
  <si>
    <t>南关小学</t>
  </si>
  <si>
    <t>410521199009166522</t>
  </si>
  <si>
    <t>吕会亮</t>
  </si>
  <si>
    <t xml:space="preserve">南关小学 </t>
  </si>
  <si>
    <t>410504198603142012</t>
  </si>
  <si>
    <t>王海霞</t>
  </si>
  <si>
    <t>130423198905273364</t>
  </si>
  <si>
    <t>杨兴</t>
  </si>
  <si>
    <t>三官庙小学</t>
  </si>
  <si>
    <t>410502199002163012</t>
  </si>
  <si>
    <t>410502199203045004</t>
  </si>
  <si>
    <t>李晓萌</t>
  </si>
  <si>
    <t>410522198803164729</t>
  </si>
  <si>
    <t>03</t>
  </si>
  <si>
    <t>66</t>
  </si>
  <si>
    <t>付艳娜</t>
  </si>
  <si>
    <t>三十里铺小学</t>
  </si>
  <si>
    <t>410521199111026526</t>
  </si>
  <si>
    <t>杜秀清</t>
  </si>
  <si>
    <t>410522198802271143</t>
  </si>
  <si>
    <t>52</t>
  </si>
  <si>
    <t>张林霞</t>
  </si>
  <si>
    <t>王村小学</t>
  </si>
  <si>
    <t>410521198908015643</t>
  </si>
  <si>
    <t>刘亚楠</t>
  </si>
  <si>
    <t>410502198601201047</t>
  </si>
  <si>
    <t>杨雪</t>
  </si>
  <si>
    <t>410503199001085020</t>
  </si>
  <si>
    <t>67</t>
  </si>
  <si>
    <t>崔琳琳</t>
  </si>
  <si>
    <t>410511198912030026</t>
  </si>
  <si>
    <t>65</t>
  </si>
  <si>
    <t>杨静</t>
  </si>
  <si>
    <t>西关小学</t>
  </si>
  <si>
    <t>410511198906240684</t>
  </si>
  <si>
    <t>李慧敏</t>
  </si>
  <si>
    <t>410527198809052981</t>
  </si>
  <si>
    <t>元金平</t>
  </si>
  <si>
    <t>小营小学</t>
  </si>
  <si>
    <t>410521198901011527</t>
  </si>
  <si>
    <t>张斌斌</t>
  </si>
  <si>
    <t>薛庄小学</t>
  </si>
  <si>
    <t>410522198703130046</t>
  </si>
  <si>
    <t>崔楠</t>
  </si>
  <si>
    <t>410502198903063022</t>
  </si>
  <si>
    <t>乔艳君</t>
  </si>
  <si>
    <t>银鹭小学</t>
  </si>
  <si>
    <t>410504198902130521</t>
  </si>
  <si>
    <t>梁丽莎</t>
  </si>
  <si>
    <t>410522198804025843</t>
  </si>
  <si>
    <t>69</t>
  </si>
  <si>
    <t>张文聪</t>
  </si>
  <si>
    <t>410523198809026569</t>
  </si>
  <si>
    <t>78</t>
  </si>
  <si>
    <t>冯朋超</t>
  </si>
  <si>
    <t>410526199009234435</t>
  </si>
  <si>
    <t>73</t>
  </si>
  <si>
    <t>李萌萌</t>
  </si>
  <si>
    <t>410522198902205821</t>
  </si>
  <si>
    <t>04</t>
  </si>
  <si>
    <t>56</t>
  </si>
  <si>
    <t>郭林林</t>
  </si>
  <si>
    <t>410521198810170020</t>
  </si>
  <si>
    <t>08</t>
  </si>
  <si>
    <t>杨蕾</t>
  </si>
  <si>
    <t>赵官屯小学</t>
  </si>
  <si>
    <t>410522198907069347</t>
  </si>
  <si>
    <t>孙茜</t>
  </si>
  <si>
    <t>410502198806241528</t>
  </si>
  <si>
    <t>庞川玲</t>
  </si>
  <si>
    <t>中心小学</t>
  </si>
  <si>
    <t>410522198509103220</t>
  </si>
  <si>
    <t>何怡</t>
  </si>
  <si>
    <t>紫薇小学</t>
  </si>
  <si>
    <t>410522198908010566</t>
  </si>
  <si>
    <t>张妍妍</t>
  </si>
  <si>
    <t>410221198912074244</t>
  </si>
  <si>
    <t>王蕾</t>
  </si>
  <si>
    <t>410522198802235863</t>
  </si>
  <si>
    <t>岗位</t>
  </si>
  <si>
    <t>学科</t>
  </si>
  <si>
    <t>周丹</t>
  </si>
  <si>
    <t>410522198901143745</t>
  </si>
  <si>
    <t>缺考</t>
  </si>
  <si>
    <t xml:space="preserve"> </t>
  </si>
  <si>
    <t>赵慧锋</t>
  </si>
  <si>
    <t>410523199202237540</t>
  </si>
  <si>
    <t>410522199007099326</t>
  </si>
  <si>
    <t>申贝贝</t>
  </si>
  <si>
    <t>410522198911055247</t>
  </si>
  <si>
    <t>李丹</t>
  </si>
  <si>
    <t>410522199001202425</t>
  </si>
  <si>
    <t>付艳芬</t>
  </si>
  <si>
    <t>41052319920519104X</t>
  </si>
  <si>
    <t>刘咏红</t>
  </si>
  <si>
    <t>410526198806163022</t>
  </si>
  <si>
    <t>李晓静</t>
  </si>
  <si>
    <t>410523199208116029</t>
  </si>
  <si>
    <t>张海霞</t>
  </si>
  <si>
    <t>410526199010230028</t>
  </si>
  <si>
    <t>宋谦</t>
  </si>
  <si>
    <t>410502198807052024</t>
  </si>
  <si>
    <t>靳文静</t>
  </si>
  <si>
    <t>410522198605012847</t>
  </si>
  <si>
    <t>巩梦洁</t>
  </si>
  <si>
    <t>41052719920303672X</t>
  </si>
  <si>
    <t>衡雪彩</t>
  </si>
  <si>
    <t>410527199110061440</t>
  </si>
  <si>
    <t>郭敏芳</t>
  </si>
  <si>
    <t>410521199007208047</t>
  </si>
  <si>
    <t>武卫珍</t>
  </si>
  <si>
    <t>410522198801150622</t>
  </si>
  <si>
    <t>任彩云</t>
  </si>
  <si>
    <t>412825198803163328</t>
  </si>
  <si>
    <t>王艳艳</t>
  </si>
  <si>
    <t>410522199005195269</t>
  </si>
  <si>
    <t>张守恒</t>
  </si>
  <si>
    <t>410526199009114417</t>
  </si>
  <si>
    <t>李晓岚</t>
  </si>
  <si>
    <t>410511198810105007</t>
  </si>
  <si>
    <t>郑明明</t>
  </si>
  <si>
    <t>410523199407309325</t>
  </si>
  <si>
    <t>陈旭</t>
  </si>
  <si>
    <t>410503199112285009</t>
  </si>
  <si>
    <t>刘银方</t>
  </si>
  <si>
    <t>410503198901235026</t>
  </si>
  <si>
    <t>王利洁</t>
  </si>
  <si>
    <t>410526199101032369</t>
  </si>
  <si>
    <t>任丽敏</t>
  </si>
  <si>
    <t>410522198605269327</t>
  </si>
  <si>
    <t>焦楠</t>
  </si>
  <si>
    <t>410504199001040048</t>
  </si>
  <si>
    <t>郭净净</t>
  </si>
  <si>
    <t>41052219900218648X</t>
  </si>
  <si>
    <t>赵婷婷</t>
  </si>
  <si>
    <t>41052719900403502X</t>
  </si>
  <si>
    <t>韩改彦</t>
  </si>
  <si>
    <t>410502198901183522</t>
  </si>
  <si>
    <t>冯小红</t>
  </si>
  <si>
    <t>410523199212083047</t>
  </si>
  <si>
    <t>张笑</t>
  </si>
  <si>
    <t>410522199207200329</t>
  </si>
  <si>
    <t>呼培培</t>
  </si>
  <si>
    <t>410527199209289760</t>
  </si>
  <si>
    <t>孟云</t>
  </si>
  <si>
    <t>410511198811135005</t>
  </si>
  <si>
    <t>胡小倩</t>
  </si>
  <si>
    <t>410522199008047720</t>
  </si>
  <si>
    <t>魏鸣</t>
  </si>
  <si>
    <t>410521199209105599</t>
  </si>
  <si>
    <t>韩荣月</t>
  </si>
  <si>
    <t>410527199110062048</t>
  </si>
  <si>
    <t>刘力</t>
  </si>
  <si>
    <t>410521199205105620</t>
  </si>
  <si>
    <t>邢方舟</t>
  </si>
  <si>
    <t>410502199209022516</t>
  </si>
  <si>
    <t>郑宇彤</t>
  </si>
  <si>
    <t>410504199201055009</t>
  </si>
  <si>
    <t>刘炎</t>
  </si>
  <si>
    <t>410502198907150529</t>
  </si>
  <si>
    <t>宋真真</t>
  </si>
  <si>
    <t>410522199112124749</t>
  </si>
  <si>
    <t>杨晔</t>
  </si>
  <si>
    <t>410522198812252245</t>
  </si>
  <si>
    <t>王楠</t>
  </si>
  <si>
    <t>410522199210194046</t>
  </si>
  <si>
    <t>赵珊珊</t>
  </si>
  <si>
    <t>410522199012139329</t>
  </si>
  <si>
    <t>申园园</t>
  </si>
  <si>
    <t>410581199003056222</t>
  </si>
  <si>
    <t>王旗</t>
  </si>
  <si>
    <t>410522199004030876</t>
  </si>
  <si>
    <t>韩晓倩</t>
  </si>
  <si>
    <t>410523199303219368</t>
  </si>
  <si>
    <t>刘蒙芳</t>
  </si>
  <si>
    <t>410522199302137743</t>
  </si>
  <si>
    <t>李晓晓</t>
  </si>
  <si>
    <t>410522198912170327</t>
  </si>
  <si>
    <t>牛礼静</t>
  </si>
  <si>
    <t>410522198808074423</t>
  </si>
  <si>
    <t>杨素红</t>
  </si>
  <si>
    <t>410522199005124823</t>
  </si>
  <si>
    <t>孟庆贺</t>
  </si>
  <si>
    <t>410522198609102452</t>
  </si>
  <si>
    <t>赵洋</t>
  </si>
  <si>
    <t>410504198805281520</t>
  </si>
  <si>
    <t>牛莉娜</t>
  </si>
  <si>
    <t>410511198706105023</t>
  </si>
  <si>
    <t>薛亚超</t>
  </si>
  <si>
    <t>410503199004193019</t>
  </si>
  <si>
    <t>杨舒棋</t>
  </si>
  <si>
    <t>410522199008083748</t>
  </si>
  <si>
    <t>于汀</t>
  </si>
  <si>
    <t>410503198807305040</t>
  </si>
  <si>
    <t>冯花明</t>
  </si>
  <si>
    <t>410522198912211184</t>
  </si>
  <si>
    <t>郭晓敏</t>
  </si>
  <si>
    <t>410522199008159407</t>
  </si>
  <si>
    <t>晁静</t>
  </si>
  <si>
    <t>410522198905295826</t>
  </si>
  <si>
    <t>朱娜</t>
  </si>
  <si>
    <t>410502198510131522</t>
  </si>
  <si>
    <t>武艳波</t>
  </si>
  <si>
    <t>410522198706217243</t>
  </si>
  <si>
    <t>杨振科</t>
  </si>
  <si>
    <t>410504199003120519</t>
  </si>
  <si>
    <t>孙美敬</t>
  </si>
  <si>
    <t>410522198906178189</t>
  </si>
  <si>
    <t>李婧</t>
  </si>
  <si>
    <t>410503198509100020</t>
  </si>
  <si>
    <t>高静</t>
  </si>
  <si>
    <t>410522198802225841</t>
  </si>
  <si>
    <t>石素玮</t>
  </si>
  <si>
    <t>410504199103230029</t>
  </si>
  <si>
    <t>李会敏</t>
  </si>
  <si>
    <t>410522199208076446</t>
  </si>
  <si>
    <t>李敏杰</t>
  </si>
  <si>
    <t>410522199003152564</t>
  </si>
  <si>
    <t>韩东亮</t>
  </si>
  <si>
    <t>410522198704028158</t>
  </si>
  <si>
    <t>梁宁宁</t>
  </si>
  <si>
    <t>410522199104197243</t>
  </si>
  <si>
    <t>李冰潇</t>
  </si>
  <si>
    <t>41052319900127752X</t>
  </si>
  <si>
    <t>霍薇</t>
  </si>
  <si>
    <t>410511199106231725</t>
  </si>
  <si>
    <t>赵素方</t>
  </si>
  <si>
    <t>410523198809154106</t>
  </si>
  <si>
    <t>程丽娇</t>
  </si>
  <si>
    <t>410522198903198141</t>
  </si>
  <si>
    <t>赵静</t>
  </si>
  <si>
    <t>410502198608201525</t>
  </si>
  <si>
    <t>王志成</t>
  </si>
  <si>
    <t>410511198706210632</t>
  </si>
  <si>
    <t>毕小晶</t>
  </si>
  <si>
    <t>410511198903035001</t>
  </si>
  <si>
    <t>张艳丽</t>
  </si>
  <si>
    <t>410522199002104069</t>
  </si>
  <si>
    <t>任丽丽</t>
  </si>
  <si>
    <t>410522198901037221</t>
  </si>
  <si>
    <t>代静娜</t>
  </si>
  <si>
    <t>410527199104149729</t>
  </si>
  <si>
    <t>魏苗</t>
  </si>
  <si>
    <t>410522199108113721</t>
  </si>
  <si>
    <t>陈向梦</t>
  </si>
  <si>
    <t>410527199008086748</t>
  </si>
  <si>
    <t>赵丽平</t>
  </si>
  <si>
    <t>410521198903124568</t>
  </si>
  <si>
    <t>王萌</t>
  </si>
  <si>
    <t>410503199207130528</t>
  </si>
  <si>
    <t>程慧娟</t>
  </si>
  <si>
    <t>410522198806018145</t>
  </si>
  <si>
    <t>常俊丽</t>
  </si>
  <si>
    <t>410522198610127323</t>
  </si>
  <si>
    <t>赵旎</t>
  </si>
  <si>
    <t>410502199010081527</t>
  </si>
  <si>
    <t>杨小宁</t>
  </si>
  <si>
    <t>410522199106148138</t>
  </si>
  <si>
    <t>唐卫萍</t>
  </si>
  <si>
    <t>410522199101245529</t>
  </si>
  <si>
    <t>庞津</t>
  </si>
  <si>
    <t>41050319870715509X</t>
  </si>
  <si>
    <t>郭亚军</t>
  </si>
  <si>
    <t>410522199009214033</t>
  </si>
  <si>
    <t>张晗</t>
  </si>
  <si>
    <t>410503199206205030</t>
  </si>
  <si>
    <t>王泰颢</t>
  </si>
  <si>
    <t>410503199004112012</t>
  </si>
  <si>
    <t>卢凯</t>
  </si>
  <si>
    <t>410503198808201577</t>
  </si>
  <si>
    <t>曹冉</t>
  </si>
  <si>
    <t>410522199003154789</t>
  </si>
  <si>
    <t>白冰</t>
  </si>
  <si>
    <t>410502199012272511</t>
  </si>
  <si>
    <t>杜歌</t>
  </si>
  <si>
    <t>410502198512122021</t>
  </si>
  <si>
    <t>刘晋香</t>
  </si>
  <si>
    <t>41052119890415454X</t>
  </si>
  <si>
    <t>苗瑾瑾</t>
  </si>
  <si>
    <t>410522199004165842</t>
  </si>
  <si>
    <t>姚晶晶</t>
  </si>
  <si>
    <t>410522198904121824</t>
  </si>
  <si>
    <t>马千</t>
  </si>
  <si>
    <t>410506199103135024</t>
  </si>
  <si>
    <t>王婷</t>
  </si>
  <si>
    <t>410527199210089782</t>
  </si>
  <si>
    <t>李芳</t>
  </si>
  <si>
    <t>410511198909151740</t>
  </si>
  <si>
    <t>杨娇娇</t>
  </si>
  <si>
    <t>41052219880210402X</t>
  </si>
  <si>
    <t>410504199203272023</t>
  </si>
  <si>
    <t>王晓芬</t>
  </si>
  <si>
    <t>410511198805241768</t>
  </si>
  <si>
    <t>张洁</t>
  </si>
  <si>
    <t>410523199312230040</t>
  </si>
  <si>
    <t>邓莹莹</t>
  </si>
  <si>
    <t>410504199204290020</t>
  </si>
  <si>
    <t>陈歆</t>
  </si>
  <si>
    <t>410502198809172521</t>
  </si>
  <si>
    <t>410503198907275029</t>
  </si>
  <si>
    <t>王明川</t>
  </si>
  <si>
    <t>410522199004196817</t>
  </si>
  <si>
    <t>张李丽</t>
  </si>
  <si>
    <t>410927198609217026</t>
  </si>
  <si>
    <t>刘星</t>
  </si>
  <si>
    <t>410503198601301511</t>
  </si>
  <si>
    <t>刘锦</t>
  </si>
  <si>
    <t>410522199108265821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</si>
</sst>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8"/>
      <name val="宋体"/>
      <charset val="134"/>
    </font>
    <font>
      <sz val="9"/>
      <color indexed="62"/>
      <name val="宋体"/>
      <charset val="134"/>
    </font>
    <font>
      <b/>
      <sz val="18"/>
      <color indexed="56"/>
      <name val="宋体"/>
      <charset val="134"/>
    </font>
    <font>
      <sz val="9"/>
      <color indexed="9"/>
      <name val="宋体"/>
      <charset val="134"/>
    </font>
    <font>
      <b/>
      <sz val="9"/>
      <color indexed="52"/>
      <name val="宋体"/>
      <charset val="134"/>
    </font>
    <font>
      <sz val="9"/>
      <color indexed="20"/>
      <name val="宋体"/>
      <charset val="134"/>
    </font>
    <font>
      <sz val="9"/>
      <color indexed="52"/>
      <name val="宋体"/>
      <charset val="134"/>
    </font>
    <font>
      <sz val="9"/>
      <color indexed="60"/>
      <name val="宋体"/>
      <charset val="134"/>
    </font>
    <font>
      <i/>
      <sz val="9"/>
      <color indexed="23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9"/>
      <color indexed="8"/>
      <name val="宋体"/>
      <charset val="134"/>
    </font>
    <font>
      <sz val="11"/>
      <color indexed="20"/>
      <name val="宋体"/>
      <charset val="134"/>
    </font>
    <font>
      <b/>
      <sz val="9"/>
      <color indexed="9"/>
      <name val="宋体"/>
      <charset val="134"/>
    </font>
    <font>
      <sz val="9"/>
      <color indexed="17"/>
      <name val="宋体"/>
      <charset val="134"/>
    </font>
    <font>
      <b/>
      <sz val="15"/>
      <color indexed="56"/>
      <name val="宋体"/>
      <charset val="134"/>
    </font>
    <font>
      <b/>
      <sz val="9"/>
      <color indexed="63"/>
      <name val="宋体"/>
      <charset val="134"/>
    </font>
    <font>
      <sz val="9"/>
      <color indexed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name val="方正小标宋简体"/>
      <family val="3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1" xfId="0" applyNumberFormat="1" applyFont="1" applyBorder="1">
      <alignment vertical="center"/>
    </xf>
    <xf numFmtId="49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2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差_2015文峰区招聘岗位表" xfId="37"/>
    <cellStyle name="常规 2" xfId="38"/>
    <cellStyle name="好" xfId="39"/>
    <cellStyle name="好_2015文峰区招聘岗位表" xfId="40"/>
    <cellStyle name="汇总" xfId="41"/>
    <cellStyle name="计算" xfId="42"/>
    <cellStyle name="检查单元格" xfId="43"/>
    <cellStyle name="解释性文本" xfId="44"/>
    <cellStyle name="强调文字颜色 3" xfId="45"/>
    <cellStyle name="强调文字颜色 5" xfId="46"/>
    <cellStyle name="强调文字颜色 6" xfId="47"/>
    <cellStyle name="适中" xfId="48"/>
    <cellStyle name="注释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6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A13" sqref="AA13"/>
    </sheetView>
  </sheetViews>
  <sheetFormatPr defaultColWidth="9" defaultRowHeight="14.25" customHeight="1"/>
  <cols>
    <col min="1" max="1" width="8" style="37" hidden="1" customWidth="1"/>
    <col min="2" max="2" width="9" style="38" customWidth="1"/>
    <col min="3" max="3" width="5.875" style="37" customWidth="1"/>
    <col min="4" max="4" width="13.625" style="37" customWidth="1"/>
    <col min="5" max="5" width="13.5" style="39" customWidth="1"/>
    <col min="6" max="6" width="17" style="39" hidden="1" customWidth="1"/>
    <col min="7" max="10" width="13.875" style="37" hidden="1" customWidth="1"/>
    <col min="11" max="11" width="13.875" style="39" hidden="1" customWidth="1"/>
    <col min="12" max="12" width="10.625" style="37" customWidth="1"/>
    <col min="13" max="13" width="4.375" style="39" hidden="1" customWidth="1"/>
    <col min="14" max="14" width="0.25" style="37" hidden="1" customWidth="1"/>
    <col min="15" max="15" width="3.75" style="37" hidden="1" customWidth="1"/>
    <col min="16" max="16" width="11.5" style="37" hidden="1" customWidth="1"/>
    <col min="17" max="17" width="8.875" style="37" hidden="1" customWidth="1"/>
    <col min="18" max="18" width="13.625" style="37" hidden="1" customWidth="1"/>
    <col min="19" max="19" width="7" style="37" hidden="1" customWidth="1"/>
    <col min="20" max="20" width="7.75" style="37" hidden="1" customWidth="1"/>
    <col min="21" max="21" width="7.375" style="37" hidden="1" customWidth="1"/>
    <col min="22" max="22" width="4.75" style="37" hidden="1" customWidth="1"/>
    <col min="23" max="23" width="17.25" style="37" customWidth="1"/>
    <col min="24" max="16384" width="9" style="37"/>
  </cols>
  <sheetData>
    <row r="1" ht="47.25" customHeight="1" spans="2:18">
      <c r="B1" s="40" t="s">
        <v>0</v>
      </c>
      <c r="C1" s="38"/>
      <c r="D1" s="40"/>
      <c r="E1" s="40"/>
      <c r="F1" s="38"/>
      <c r="G1" s="38"/>
      <c r="H1" s="38"/>
      <c r="I1" s="38"/>
      <c r="J1" s="40"/>
      <c r="K1" s="40"/>
      <c r="L1" s="40"/>
      <c r="M1" s="40"/>
      <c r="N1" s="40"/>
      <c r="O1" s="40"/>
      <c r="P1" s="40"/>
      <c r="Q1" s="40"/>
      <c r="R1" s="45"/>
    </row>
    <row r="2" s="35" customFormat="1" ht="27" customHeight="1" spans="1:23">
      <c r="A2" s="2" t="s">
        <v>1</v>
      </c>
      <c r="B2" s="2" t="s">
        <v>2</v>
      </c>
      <c r="C2" s="9" t="s">
        <v>3</v>
      </c>
      <c r="D2" s="9" t="s">
        <v>4</v>
      </c>
      <c r="E2" s="41" t="s">
        <v>5</v>
      </c>
      <c r="F2" s="10" t="s">
        <v>6</v>
      </c>
      <c r="G2" s="10" t="s">
        <v>7</v>
      </c>
      <c r="H2" s="2" t="s">
        <v>8</v>
      </c>
      <c r="I2" s="10" t="s">
        <v>9</v>
      </c>
      <c r="J2" s="42" t="s">
        <v>10</v>
      </c>
      <c r="K2" s="41" t="s">
        <v>11</v>
      </c>
      <c r="L2" s="42" t="s">
        <v>12</v>
      </c>
      <c r="M2" s="41" t="s">
        <v>13</v>
      </c>
      <c r="N2" s="42" t="s">
        <v>14</v>
      </c>
      <c r="O2" s="42" t="s">
        <v>15</v>
      </c>
      <c r="P2" s="42" t="s">
        <v>16</v>
      </c>
      <c r="Q2" s="42" t="s">
        <v>17</v>
      </c>
      <c r="R2" s="42" t="s">
        <v>18</v>
      </c>
      <c r="T2" s="42" t="s">
        <v>19</v>
      </c>
      <c r="U2" s="42" t="s">
        <v>20</v>
      </c>
      <c r="V2" s="42" t="s">
        <v>21</v>
      </c>
      <c r="W2" s="42" t="s">
        <v>22</v>
      </c>
    </row>
    <row r="3" s="31" customFormat="1" customHeight="1" spans="1:23">
      <c r="A3" s="11">
        <v>4135</v>
      </c>
      <c r="B3" s="11" t="s">
        <v>23</v>
      </c>
      <c r="C3" s="18" t="str">
        <f t="shared" ref="C3:C4" si="0">IF(F3="","",IF(MOD(MID(F3,17,1),2)=1,"男","女"))</f>
        <v>女</v>
      </c>
      <c r="D3" s="18" t="s">
        <v>24</v>
      </c>
      <c r="E3" s="18" t="s">
        <v>25</v>
      </c>
      <c r="F3" s="13" t="s">
        <v>26</v>
      </c>
      <c r="G3" s="13"/>
      <c r="H3" s="16" t="s">
        <v>27</v>
      </c>
      <c r="I3" s="17" t="str">
        <f t="shared" ref="I3:I5" si="1">F3&amp;".jpg"</f>
        <v>410503199106185001.jpg</v>
      </c>
      <c r="J3" s="21">
        <v>55</v>
      </c>
      <c r="K3" s="14">
        <v>8</v>
      </c>
      <c r="L3" s="12" t="str">
        <f t="shared" ref="L3:L5" si="2">A3&amp;J3&amp;K3</f>
        <v>4135558</v>
      </c>
      <c r="M3" s="12">
        <v>65</v>
      </c>
      <c r="N3" s="21">
        <v>61</v>
      </c>
      <c r="O3" s="43">
        <f t="shared" ref="O3" si="3">M3*0.6</f>
        <v>39</v>
      </c>
      <c r="P3" s="21">
        <f t="shared" ref="P3" si="4">N3*0.4</f>
        <v>24.4</v>
      </c>
      <c r="Q3" s="43">
        <f t="shared" ref="Q3" si="5">O3+P3</f>
        <v>63.4</v>
      </c>
      <c r="R3" s="21"/>
      <c r="S3" s="31">
        <v>1</v>
      </c>
      <c r="T3" s="21">
        <v>88.8</v>
      </c>
      <c r="U3" s="43">
        <f t="shared" ref="U3:U12" si="6">Q3*0.4+T3*0.6</f>
        <v>78.64</v>
      </c>
      <c r="V3" s="21">
        <v>1</v>
      </c>
      <c r="W3" s="21" t="s">
        <v>28</v>
      </c>
    </row>
    <row r="4" s="31" customFormat="1" customHeight="1" spans="1:23">
      <c r="A4" s="18">
        <v>3326</v>
      </c>
      <c r="B4" s="11" t="s">
        <v>29</v>
      </c>
      <c r="C4" s="18" t="str">
        <f>IF(F4="","",IF(MOD(MID(F4,17,1),2)=1,"男","女"))</f>
        <v>女</v>
      </c>
      <c r="D4" s="18" t="s">
        <v>24</v>
      </c>
      <c r="E4" s="17" t="s">
        <v>30</v>
      </c>
      <c r="F4" s="13" t="s">
        <v>31</v>
      </c>
      <c r="G4" s="13"/>
      <c r="H4" s="16" t="s">
        <v>27</v>
      </c>
      <c r="I4" s="17" t="str">
        <f>F4&amp;".jpg"</f>
        <v>410522198807292461.jpg</v>
      </c>
      <c r="J4" s="21">
        <v>45</v>
      </c>
      <c r="K4" s="44">
        <v>16</v>
      </c>
      <c r="L4" s="12" t="str">
        <f>A4&amp;J4&amp;K4</f>
        <v>33264516</v>
      </c>
      <c r="M4" s="21">
        <v>71</v>
      </c>
      <c r="N4" s="21">
        <v>88</v>
      </c>
      <c r="O4" s="43">
        <f t="shared" ref="O4" si="7">M4*0.6</f>
        <v>42.6</v>
      </c>
      <c r="P4" s="21">
        <f t="shared" ref="P4" si="8">N4*0.4</f>
        <v>35.2</v>
      </c>
      <c r="Q4" s="43">
        <f t="shared" ref="Q4" si="9">O4+P4</f>
        <v>77.8</v>
      </c>
      <c r="R4" s="21"/>
      <c r="S4" s="31">
        <v>1</v>
      </c>
      <c r="T4" s="21">
        <v>84.4</v>
      </c>
      <c r="U4" s="43">
        <f>Q4*0.4+T4*0.6</f>
        <v>81.76</v>
      </c>
      <c r="V4" s="21">
        <v>1</v>
      </c>
      <c r="W4" s="21" t="s">
        <v>28</v>
      </c>
    </row>
    <row r="5" s="28" customFormat="1" customHeight="1" spans="1:23">
      <c r="A5" s="11">
        <v>3104</v>
      </c>
      <c r="B5" s="11" t="s">
        <v>32</v>
      </c>
      <c r="C5" s="18" t="str">
        <f t="shared" ref="C5" si="10">IF(F5="","",IF(MOD(MID(F5,17,1),2)=1,"男","女"))</f>
        <v>女</v>
      </c>
      <c r="D5" s="18" t="s">
        <v>33</v>
      </c>
      <c r="E5" s="17" t="s">
        <v>30</v>
      </c>
      <c r="F5" s="19" t="s">
        <v>34</v>
      </c>
      <c r="G5" s="19"/>
      <c r="H5" s="16" t="s">
        <v>27</v>
      </c>
      <c r="I5" s="17" t="str">
        <f>F5&amp;".jpg"</f>
        <v>41050319881121052X.jpg</v>
      </c>
      <c r="J5" s="21">
        <v>38</v>
      </c>
      <c r="K5" s="44">
        <v>6</v>
      </c>
      <c r="L5" s="12" t="str">
        <f>A5&amp;J5&amp;K5</f>
        <v>3104386</v>
      </c>
      <c r="M5" s="21">
        <v>79</v>
      </c>
      <c r="N5" s="12">
        <v>95</v>
      </c>
      <c r="O5" s="43">
        <f t="shared" ref="O5" si="11">M5*0.6</f>
        <v>47.4</v>
      </c>
      <c r="P5" s="21">
        <f t="shared" ref="P5" si="12">N5*0.4</f>
        <v>38</v>
      </c>
      <c r="Q5" s="43">
        <f t="shared" ref="Q5" si="13">O5+P5</f>
        <v>85.4</v>
      </c>
      <c r="R5" s="21"/>
      <c r="S5" s="36">
        <v>1</v>
      </c>
      <c r="T5" s="21">
        <v>87</v>
      </c>
      <c r="U5" s="43">
        <f>Q5*0.4+T5*0.6</f>
        <v>86.36</v>
      </c>
      <c r="V5" s="21">
        <v>1</v>
      </c>
      <c r="W5" s="21" t="s">
        <v>28</v>
      </c>
    </row>
    <row r="6" s="36" customFormat="1" customHeight="1" spans="1:23">
      <c r="A6" s="18">
        <v>1214</v>
      </c>
      <c r="B6" s="11" t="s">
        <v>35</v>
      </c>
      <c r="C6" s="18" t="str">
        <f t="shared" ref="C6:C7" si="14">IF(F6="","",IF(MOD(MID(F6,17,1),2)=1,"男","女"))</f>
        <v>女</v>
      </c>
      <c r="D6" s="18" t="s">
        <v>33</v>
      </c>
      <c r="E6" s="13" t="s">
        <v>36</v>
      </c>
      <c r="F6" s="13" t="s">
        <v>37</v>
      </c>
      <c r="G6" s="13"/>
      <c r="H6" s="16" t="s">
        <v>27</v>
      </c>
      <c r="I6" s="17" t="str">
        <f t="shared" ref="I6:I9" si="15">F6&amp;".jpg"</f>
        <v>410522198707243726.jpg</v>
      </c>
      <c r="J6" s="14" t="s">
        <v>38</v>
      </c>
      <c r="K6" s="44">
        <v>16</v>
      </c>
      <c r="L6" s="12" t="str">
        <f t="shared" ref="L6:L9" si="16">A6&amp;J6&amp;K6</f>
        <v>12140216</v>
      </c>
      <c r="M6" s="43" t="s">
        <v>39</v>
      </c>
      <c r="N6" s="21">
        <v>76</v>
      </c>
      <c r="O6" s="43">
        <f t="shared" ref="O6" si="17">M6*0.6</f>
        <v>37.2</v>
      </c>
      <c r="P6" s="21">
        <f t="shared" ref="P6" si="18">N6*0.4</f>
        <v>30.4</v>
      </c>
      <c r="Q6" s="43">
        <f t="shared" ref="Q6" si="19">O6+P6</f>
        <v>67.6</v>
      </c>
      <c r="R6" s="12"/>
      <c r="S6" s="31">
        <v>1</v>
      </c>
      <c r="T6" s="12">
        <v>83.4</v>
      </c>
      <c r="U6" s="43">
        <f>Q6*0.4+T6*0.6</f>
        <v>77.08</v>
      </c>
      <c r="V6" s="21">
        <v>1</v>
      </c>
      <c r="W6" s="21" t="s">
        <v>28</v>
      </c>
    </row>
    <row r="7" s="31" customFormat="1" customHeight="1" spans="1:23">
      <c r="A7" s="18">
        <v>2050</v>
      </c>
      <c r="B7" s="11" t="s">
        <v>40</v>
      </c>
      <c r="C7" s="12" t="str">
        <f>IF(F7="","",IF(MOD(MID(F7,17,1),2)=1,"男","女"))</f>
        <v>女</v>
      </c>
      <c r="D7" s="12" t="s">
        <v>41</v>
      </c>
      <c r="E7" s="13" t="s">
        <v>42</v>
      </c>
      <c r="F7" s="14" t="s">
        <v>43</v>
      </c>
      <c r="G7" s="12"/>
      <c r="H7" s="16" t="s">
        <v>27</v>
      </c>
      <c r="I7" s="17" t="str">
        <f>F7&amp;".jpg"</f>
        <v>410923198704026628.jpg</v>
      </c>
      <c r="J7" s="21">
        <v>20</v>
      </c>
      <c r="K7" s="44">
        <v>1</v>
      </c>
      <c r="L7" s="12" t="str">
        <f>A7&amp;J7&amp;K7</f>
        <v>2050201</v>
      </c>
      <c r="M7" s="21">
        <v>52</v>
      </c>
      <c r="N7" s="21">
        <v>87</v>
      </c>
      <c r="O7" s="43">
        <f t="shared" ref="O7" si="20">M7*0.6</f>
        <v>31.2</v>
      </c>
      <c r="P7" s="21">
        <f t="shared" ref="P7" si="21">N7*0.4</f>
        <v>34.8</v>
      </c>
      <c r="Q7" s="43">
        <f t="shared" ref="Q7" si="22">O7+P7</f>
        <v>66</v>
      </c>
      <c r="R7" s="21"/>
      <c r="S7" s="31">
        <v>1</v>
      </c>
      <c r="T7" s="21">
        <v>85.2</v>
      </c>
      <c r="U7" s="43">
        <f>Q7*0.4+T7*0.6</f>
        <v>77.52</v>
      </c>
      <c r="V7" s="21">
        <v>1</v>
      </c>
      <c r="W7" s="21" t="s">
        <v>28</v>
      </c>
    </row>
    <row r="8" s="31" customFormat="1" customHeight="1" spans="1:23">
      <c r="A8" s="11">
        <v>5006</v>
      </c>
      <c r="B8" s="11" t="s">
        <v>44</v>
      </c>
      <c r="C8" s="18" t="str">
        <f t="shared" ref="C8:C9" si="23">IF(F8="","",IF(MOD(MID(F8,17,1),2)=1,"男","女"))</f>
        <v>女</v>
      </c>
      <c r="D8" s="18" t="s">
        <v>41</v>
      </c>
      <c r="E8" s="18" t="s">
        <v>45</v>
      </c>
      <c r="F8" s="19" t="s">
        <v>46</v>
      </c>
      <c r="G8" s="19"/>
      <c r="H8" s="16" t="s">
        <v>27</v>
      </c>
      <c r="I8" s="17" t="str">
        <f>F8&amp;".jpg"</f>
        <v>410511198706060048.jpg</v>
      </c>
      <c r="J8" s="21">
        <v>58</v>
      </c>
      <c r="K8" s="44">
        <v>25</v>
      </c>
      <c r="L8" s="12" t="str">
        <f>A8&amp;J8&amp;K8</f>
        <v>50065825</v>
      </c>
      <c r="M8" s="21">
        <v>75</v>
      </c>
      <c r="N8" s="21">
        <v>63</v>
      </c>
      <c r="O8" s="43">
        <f t="shared" ref="O8" si="24">M8*0.6</f>
        <v>45</v>
      </c>
      <c r="P8" s="21">
        <f t="shared" ref="P8" si="25">N8*0.4</f>
        <v>25.2</v>
      </c>
      <c r="Q8" s="43">
        <f t="shared" ref="Q8" si="26">O8+P8</f>
        <v>70.2</v>
      </c>
      <c r="R8" s="21"/>
      <c r="S8" s="31">
        <v>1</v>
      </c>
      <c r="T8" s="21">
        <v>84.4</v>
      </c>
      <c r="U8" s="43">
        <f>Q8*0.4+T8*0.6</f>
        <v>78.72</v>
      </c>
      <c r="V8" s="21">
        <v>1</v>
      </c>
      <c r="W8" s="21" t="s">
        <v>28</v>
      </c>
    </row>
    <row r="9" s="31" customFormat="1" customHeight="1" spans="1:23">
      <c r="A9" s="11">
        <v>4061</v>
      </c>
      <c r="B9" s="11" t="s">
        <v>47</v>
      </c>
      <c r="C9" s="18" t="str">
        <f>IF(F9="","",IF(MOD(MID(F9,17,1),2)=1,"男","女"))</f>
        <v>女</v>
      </c>
      <c r="D9" s="11" t="s">
        <v>41</v>
      </c>
      <c r="E9" s="18" t="s">
        <v>25</v>
      </c>
      <c r="F9" s="19" t="s">
        <v>48</v>
      </c>
      <c r="G9" s="19"/>
      <c r="H9" s="16" t="s">
        <v>27</v>
      </c>
      <c r="I9" s="17" t="str">
        <f>F9&amp;".jpg"</f>
        <v>410523199208080046.jpg</v>
      </c>
      <c r="J9" s="21">
        <v>54</v>
      </c>
      <c r="K9" s="14">
        <v>1</v>
      </c>
      <c r="L9" s="12" t="str">
        <f>A9&amp;J9&amp;K9</f>
        <v>4061541</v>
      </c>
      <c r="M9" s="21">
        <v>77</v>
      </c>
      <c r="N9" s="21">
        <v>57</v>
      </c>
      <c r="O9" s="43">
        <f t="shared" ref="O9" si="27">M9*0.6</f>
        <v>46.2</v>
      </c>
      <c r="P9" s="21">
        <f t="shared" ref="P9" si="28">N9*0.4</f>
        <v>22.8</v>
      </c>
      <c r="Q9" s="43">
        <f t="shared" ref="Q9" si="29">O9+P9</f>
        <v>69</v>
      </c>
      <c r="R9" s="12"/>
      <c r="S9" s="36">
        <v>1</v>
      </c>
      <c r="T9" s="21">
        <v>92.8</v>
      </c>
      <c r="U9" s="43">
        <f>Q9*0.4+T9*0.6</f>
        <v>83.28</v>
      </c>
      <c r="V9" s="21">
        <v>1</v>
      </c>
      <c r="W9" s="21" t="s">
        <v>28</v>
      </c>
    </row>
    <row r="10" s="36" customFormat="1" customHeight="1" spans="1:23">
      <c r="A10" s="9">
        <v>3377</v>
      </c>
      <c r="B10" s="11" t="s">
        <v>49</v>
      </c>
      <c r="C10" s="18" t="str">
        <f t="shared" ref="C10:C12" si="30">IF(F10="","",IF(MOD(MID(F10,17,1),2)=1,"男","女"))</f>
        <v>女</v>
      </c>
      <c r="D10" s="18" t="s">
        <v>41</v>
      </c>
      <c r="E10" s="20" t="s">
        <v>30</v>
      </c>
      <c r="F10" s="13" t="s">
        <v>50</v>
      </c>
      <c r="G10" s="13"/>
      <c r="H10" s="16" t="s">
        <v>27</v>
      </c>
      <c r="I10" s="17" t="str">
        <f t="shared" ref="I10:I12" si="31">F10&amp;".jpg"</f>
        <v>410522199002095289.jpg</v>
      </c>
      <c r="J10" s="21">
        <v>46</v>
      </c>
      <c r="K10" s="44">
        <v>29</v>
      </c>
      <c r="L10" s="12" t="str">
        <f t="shared" ref="L10:L12" si="32">A10&amp;J10&amp;K10</f>
        <v>33774629</v>
      </c>
      <c r="M10" s="21">
        <v>79</v>
      </c>
      <c r="N10" s="21">
        <v>80</v>
      </c>
      <c r="O10" s="43">
        <f t="shared" ref="O10" si="33">M10*0.6</f>
        <v>47.4</v>
      </c>
      <c r="P10" s="21">
        <f t="shared" ref="P10" si="34">N10*0.4</f>
        <v>32</v>
      </c>
      <c r="Q10" s="43">
        <f t="shared" ref="Q10" si="35">O10+P10</f>
        <v>79.4</v>
      </c>
      <c r="R10" s="21"/>
      <c r="S10" s="31">
        <v>1</v>
      </c>
      <c r="T10" s="12">
        <v>84.8</v>
      </c>
      <c r="U10" s="43">
        <f>Q10*0.4+T10*0.6</f>
        <v>82.64</v>
      </c>
      <c r="V10" s="21">
        <v>1</v>
      </c>
      <c r="W10" s="21" t="s">
        <v>28</v>
      </c>
    </row>
    <row r="11" s="31" customFormat="1" customHeight="1" spans="1:23">
      <c r="A11" s="18">
        <v>1537</v>
      </c>
      <c r="B11" s="11" t="s">
        <v>51</v>
      </c>
      <c r="C11" s="18" t="str">
        <f>IF(F11="","",IF(MOD(MID(F11,17,1),2)=1,"男","女"))</f>
        <v>女</v>
      </c>
      <c r="D11" s="12" t="s">
        <v>41</v>
      </c>
      <c r="E11" s="13" t="s">
        <v>36</v>
      </c>
      <c r="F11" s="14" t="s">
        <v>52</v>
      </c>
      <c r="G11" s="12"/>
      <c r="H11" s="16" t="s">
        <v>27</v>
      </c>
      <c r="I11" s="17" t="str">
        <f>F11&amp;".jpg"</f>
        <v>41052219900204182X.jpg</v>
      </c>
      <c r="J11" s="14" t="s">
        <v>53</v>
      </c>
      <c r="K11" s="44">
        <v>25</v>
      </c>
      <c r="L11" s="12" t="str">
        <f>A11&amp;J11&amp;K11</f>
        <v>15370925</v>
      </c>
      <c r="M11" s="14" t="s">
        <v>39</v>
      </c>
      <c r="N11" s="12">
        <v>94</v>
      </c>
      <c r="O11" s="43">
        <f t="shared" ref="O11:O12" si="36">M11*0.6</f>
        <v>37.2</v>
      </c>
      <c r="P11" s="21">
        <f t="shared" ref="P11:P12" si="37">N11*0.4</f>
        <v>37.6</v>
      </c>
      <c r="Q11" s="43">
        <f t="shared" ref="Q11:Q12" si="38">O11+P11</f>
        <v>74.8</v>
      </c>
      <c r="R11" s="21"/>
      <c r="S11" s="31">
        <v>1</v>
      </c>
      <c r="T11" s="21">
        <v>84.4</v>
      </c>
      <c r="U11" s="43">
        <f>Q11*0.4+T11*0.6</f>
        <v>80.56</v>
      </c>
      <c r="V11" s="21">
        <v>1</v>
      </c>
      <c r="W11" s="21" t="s">
        <v>28</v>
      </c>
    </row>
    <row r="12" s="31" customFormat="1" customHeight="1" spans="1:23">
      <c r="A12" s="18">
        <v>1533</v>
      </c>
      <c r="B12" s="11" t="s">
        <v>54</v>
      </c>
      <c r="C12" s="18" t="str">
        <f>IF(F12="","",IF(MOD(MID(F12,17,1),2)=1,"男","女"))</f>
        <v>女</v>
      </c>
      <c r="D12" s="12" t="s">
        <v>41</v>
      </c>
      <c r="E12" s="13" t="s">
        <v>36</v>
      </c>
      <c r="F12" s="14" t="s">
        <v>55</v>
      </c>
      <c r="G12" s="12"/>
      <c r="H12" s="16" t="s">
        <v>27</v>
      </c>
      <c r="I12" s="17" t="str">
        <f>F12&amp;".jpg"</f>
        <v>410522198609272822.jpg</v>
      </c>
      <c r="J12" s="14" t="s">
        <v>56</v>
      </c>
      <c r="K12" s="44">
        <v>14</v>
      </c>
      <c r="L12" s="12" t="str">
        <f>A12&amp;J12&amp;K12</f>
        <v>15330614</v>
      </c>
      <c r="M12" s="14" t="s">
        <v>57</v>
      </c>
      <c r="N12" s="12">
        <v>76</v>
      </c>
      <c r="O12" s="43">
        <f>M12*0.6</f>
        <v>36.6</v>
      </c>
      <c r="P12" s="21">
        <f>N12*0.4</f>
        <v>30.4</v>
      </c>
      <c r="Q12" s="43">
        <f>O12+P12</f>
        <v>67</v>
      </c>
      <c r="R12" s="21"/>
      <c r="S12" s="31">
        <v>1</v>
      </c>
      <c r="T12" s="21">
        <v>84.4</v>
      </c>
      <c r="U12" s="43">
        <f>Q12*0.4+T12*0.6</f>
        <v>77.44</v>
      </c>
      <c r="V12" s="21">
        <v>2</v>
      </c>
      <c r="W12" s="21" t="s">
        <v>28</v>
      </c>
    </row>
    <row r="13" s="31" customFormat="1" customHeight="1" spans="1:23">
      <c r="A13" s="18">
        <v>2003</v>
      </c>
      <c r="B13" s="11" t="s">
        <v>58</v>
      </c>
      <c r="C13" s="18" t="str">
        <f t="shared" ref="C13:C14" si="39">IF(F13="","",IF(MOD(MID(F13,17,1),2)=1,"男","女"))</f>
        <v>女</v>
      </c>
      <c r="D13" s="11" t="s">
        <v>59</v>
      </c>
      <c r="E13" s="13" t="s">
        <v>42</v>
      </c>
      <c r="F13" s="19" t="s">
        <v>60</v>
      </c>
      <c r="G13" s="19"/>
      <c r="H13" s="16" t="s">
        <v>27</v>
      </c>
      <c r="I13" s="17" t="str">
        <f t="shared" ref="I13:I14" si="40">F13&amp;".jpg"</f>
        <v>410521198907136603.jpg</v>
      </c>
      <c r="J13" s="21">
        <v>22</v>
      </c>
      <c r="K13" s="44">
        <v>8</v>
      </c>
      <c r="L13" s="12" t="str">
        <f t="shared" ref="L13:L14" si="41">A13&amp;J13&amp;K13</f>
        <v>2003228</v>
      </c>
      <c r="M13" s="21">
        <v>68</v>
      </c>
      <c r="N13" s="12">
        <v>81</v>
      </c>
      <c r="O13" s="43">
        <f t="shared" ref="O13:O14" si="42">M13*0.6</f>
        <v>40.8</v>
      </c>
      <c r="P13" s="21">
        <f t="shared" ref="P13:P14" si="43">N13*0.4</f>
        <v>32.4</v>
      </c>
      <c r="Q13" s="43">
        <f t="shared" ref="Q13:Q14" si="44">O13+P13</f>
        <v>73.2</v>
      </c>
      <c r="R13" s="21"/>
      <c r="S13" s="31">
        <v>1</v>
      </c>
      <c r="T13" s="21">
        <v>84.6</v>
      </c>
      <c r="U13" s="43">
        <f t="shared" ref="U13:U14" si="45">Q13*0.4+T13*0.6</f>
        <v>80.04</v>
      </c>
      <c r="V13" s="21">
        <v>1</v>
      </c>
      <c r="W13" s="21" t="s">
        <v>28</v>
      </c>
    </row>
    <row r="14" s="31" customFormat="1" customHeight="1" spans="1:23">
      <c r="A14" s="18">
        <v>2128</v>
      </c>
      <c r="B14" s="11" t="s">
        <v>61</v>
      </c>
      <c r="C14" s="18" t="str">
        <f>IF(F14="","",IF(MOD(MID(F14,17,1),2)=1,"男","女"))</f>
        <v>女</v>
      </c>
      <c r="D14" s="11" t="s">
        <v>59</v>
      </c>
      <c r="E14" s="20" t="s">
        <v>42</v>
      </c>
      <c r="F14" s="19" t="s">
        <v>62</v>
      </c>
      <c r="G14" s="19"/>
      <c r="H14" s="16" t="s">
        <v>27</v>
      </c>
      <c r="I14" s="17" t="str">
        <f>F14&amp;".jpg"</f>
        <v>410523198610127549.jpg</v>
      </c>
      <c r="J14" s="21">
        <v>25</v>
      </c>
      <c r="K14" s="44">
        <v>21</v>
      </c>
      <c r="L14" s="12" t="str">
        <f>A14&amp;J14&amp;K14</f>
        <v>21282521</v>
      </c>
      <c r="M14" s="21">
        <v>54</v>
      </c>
      <c r="N14" s="21">
        <v>88</v>
      </c>
      <c r="O14" s="43">
        <f>M14*0.6</f>
        <v>32.4</v>
      </c>
      <c r="P14" s="21">
        <f>N14*0.4</f>
        <v>35.2</v>
      </c>
      <c r="Q14" s="43">
        <f>O14+P14</f>
        <v>67.6</v>
      </c>
      <c r="R14" s="21"/>
      <c r="S14" s="31">
        <v>1</v>
      </c>
      <c r="T14" s="21">
        <v>88</v>
      </c>
      <c r="U14" s="43">
        <f>Q14*0.4+T14*0.6</f>
        <v>79.84</v>
      </c>
      <c r="V14" s="21">
        <v>2</v>
      </c>
      <c r="W14" s="21" t="s">
        <v>28</v>
      </c>
    </row>
    <row r="15" s="31" customFormat="1" customHeight="1" spans="1:23">
      <c r="A15" s="18">
        <v>1379</v>
      </c>
      <c r="B15" s="11" t="s">
        <v>63</v>
      </c>
      <c r="C15" s="18" t="str">
        <f t="shared" ref="C15:C16" si="46">IF(F15="","",IF(MOD(MID(F15,17,1),2)=1,"男","女"))</f>
        <v>女</v>
      </c>
      <c r="D15" s="18" t="s">
        <v>59</v>
      </c>
      <c r="E15" s="20" t="s">
        <v>36</v>
      </c>
      <c r="F15" s="13" t="s">
        <v>64</v>
      </c>
      <c r="G15" s="19"/>
      <c r="H15" s="16" t="s">
        <v>27</v>
      </c>
      <c r="I15" s="17" t="str">
        <f t="shared" ref="I15:I16" si="47">F15&amp;".jpg"</f>
        <v>410521199201040022.jpg</v>
      </c>
      <c r="J15" s="14" t="s">
        <v>65</v>
      </c>
      <c r="K15" s="44">
        <v>3</v>
      </c>
      <c r="L15" s="12" t="str">
        <f t="shared" ref="L15:L16" si="48">A15&amp;J15&amp;K15</f>
        <v>1379193</v>
      </c>
      <c r="M15" s="43" t="s">
        <v>66</v>
      </c>
      <c r="N15" s="21">
        <v>94</v>
      </c>
      <c r="O15" s="43">
        <f t="shared" ref="O15:O16" si="49">M15*0.6</f>
        <v>37.8</v>
      </c>
      <c r="P15" s="21">
        <f t="shared" ref="P15:P16" si="50">N15*0.4</f>
        <v>37.6</v>
      </c>
      <c r="Q15" s="43">
        <f t="shared" ref="Q15:Q16" si="51">O15+P15</f>
        <v>75.4</v>
      </c>
      <c r="R15" s="21"/>
      <c r="S15" s="31">
        <v>1</v>
      </c>
      <c r="T15" s="21">
        <v>83.4</v>
      </c>
      <c r="U15" s="43">
        <f t="shared" ref="U15:U31" si="52">Q15*0.4+T15*0.6</f>
        <v>80.2</v>
      </c>
      <c r="V15" s="21">
        <v>1</v>
      </c>
      <c r="W15" s="21" t="s">
        <v>28</v>
      </c>
    </row>
    <row r="16" s="31" customFormat="1" customHeight="1" spans="1:23">
      <c r="A16" s="11">
        <v>1092</v>
      </c>
      <c r="B16" s="11" t="s">
        <v>67</v>
      </c>
      <c r="C16" s="18" t="str">
        <f>IF(F16="","",IF(MOD(MID(F16,17,1),2)=1,"男","女"))</f>
        <v>女</v>
      </c>
      <c r="D16" s="11" t="s">
        <v>59</v>
      </c>
      <c r="E16" s="13" t="s">
        <v>36</v>
      </c>
      <c r="F16" s="19" t="s">
        <v>68</v>
      </c>
      <c r="G16" s="19"/>
      <c r="H16" s="16" t="s">
        <v>27</v>
      </c>
      <c r="I16" s="17" t="str">
        <f>F16&amp;".jpg"</f>
        <v>410521199101073564.jpg</v>
      </c>
      <c r="J16" s="14" t="s">
        <v>69</v>
      </c>
      <c r="K16" s="44">
        <v>17</v>
      </c>
      <c r="L16" s="12" t="str">
        <f>A16&amp;J16&amp;K16</f>
        <v>10921317</v>
      </c>
      <c r="M16" s="14" t="s">
        <v>70</v>
      </c>
      <c r="N16" s="21">
        <v>62</v>
      </c>
      <c r="O16" s="43">
        <f>M16*0.6</f>
        <v>49.2</v>
      </c>
      <c r="P16" s="21">
        <f>N16*0.4</f>
        <v>24.8</v>
      </c>
      <c r="Q16" s="43">
        <f>O16+P16</f>
        <v>74</v>
      </c>
      <c r="R16" s="21"/>
      <c r="S16" s="31">
        <v>1</v>
      </c>
      <c r="T16" s="21">
        <v>83</v>
      </c>
      <c r="U16" s="43">
        <f>Q16*0.4+T16*0.6</f>
        <v>79.4</v>
      </c>
      <c r="V16" s="21">
        <v>2</v>
      </c>
      <c r="W16" s="21" t="s">
        <v>28</v>
      </c>
    </row>
    <row r="17" s="31" customFormat="1" customHeight="1" spans="1:23">
      <c r="A17" s="11">
        <v>2146</v>
      </c>
      <c r="B17" s="11" t="s">
        <v>71</v>
      </c>
      <c r="C17" s="18" t="str">
        <f t="shared" ref="C17:C18" si="53">IF(F17="","",IF(MOD(MID(F17,17,1),2)=1,"男","女"))</f>
        <v>女</v>
      </c>
      <c r="D17" s="21" t="s">
        <v>72</v>
      </c>
      <c r="E17" s="13" t="s">
        <v>42</v>
      </c>
      <c r="F17" s="19" t="s">
        <v>73</v>
      </c>
      <c r="G17" s="19"/>
      <c r="H17" s="16" t="s">
        <v>27</v>
      </c>
      <c r="I17" s="17" t="str">
        <f t="shared" ref="I17" si="54">F17&amp;".jpg"</f>
        <v>410522198612074122.jpg</v>
      </c>
      <c r="J17" s="21">
        <v>25</v>
      </c>
      <c r="K17" s="44">
        <v>29</v>
      </c>
      <c r="L17" s="12" t="str">
        <f t="shared" ref="L17" si="55">A17&amp;J17&amp;K17</f>
        <v>21462529</v>
      </c>
      <c r="M17" s="21">
        <v>59</v>
      </c>
      <c r="N17" s="12">
        <v>72</v>
      </c>
      <c r="O17" s="43">
        <f t="shared" ref="O17" si="56">M17*0.6</f>
        <v>35.4</v>
      </c>
      <c r="P17" s="21">
        <f t="shared" ref="P17" si="57">N17*0.4</f>
        <v>28.8</v>
      </c>
      <c r="Q17" s="43">
        <f t="shared" ref="Q17" si="58">O17+P17</f>
        <v>64.2</v>
      </c>
      <c r="R17" s="12"/>
      <c r="S17" s="36">
        <v>1</v>
      </c>
      <c r="T17" s="21">
        <v>82.4</v>
      </c>
      <c r="U17" s="43">
        <f>Q17*0.4+T17*0.6</f>
        <v>75.12</v>
      </c>
      <c r="V17" s="21">
        <v>1</v>
      </c>
      <c r="W17" s="21" t="s">
        <v>28</v>
      </c>
    </row>
    <row r="18" s="31" customFormat="1" customHeight="1" spans="1:23">
      <c r="A18" s="18">
        <v>1445</v>
      </c>
      <c r="B18" s="11" t="s">
        <v>74</v>
      </c>
      <c r="C18" s="18" t="str">
        <f>IF(F18="","",IF(MOD(MID(F18,17,1),2)=1,"男","女"))</f>
        <v>女</v>
      </c>
      <c r="D18" s="18" t="s">
        <v>72</v>
      </c>
      <c r="E18" s="20" t="s">
        <v>36</v>
      </c>
      <c r="F18" s="14" t="s">
        <v>75</v>
      </c>
      <c r="G18" s="12"/>
      <c r="H18" s="16" t="s">
        <v>27</v>
      </c>
      <c r="I18" s="17" t="str">
        <f t="shared" ref="I18:I21" si="59">F18&amp;".jpg"</f>
        <v>410522198908021361.jpg</v>
      </c>
      <c r="J18" s="14" t="s">
        <v>76</v>
      </c>
      <c r="K18" s="44">
        <v>16</v>
      </c>
      <c r="L18" s="12" t="str">
        <f t="shared" ref="L18:L21" si="60">A18&amp;J18&amp;K18</f>
        <v>14451616</v>
      </c>
      <c r="M18" s="43" t="s">
        <v>77</v>
      </c>
      <c r="N18" s="21">
        <v>89</v>
      </c>
      <c r="O18" s="43">
        <f t="shared" ref="O18" si="61">M18*0.6</f>
        <v>30</v>
      </c>
      <c r="P18" s="21">
        <f t="shared" ref="P18" si="62">N18*0.4</f>
        <v>35.6</v>
      </c>
      <c r="Q18" s="43">
        <f t="shared" ref="Q18" si="63">O18+P18</f>
        <v>65.6</v>
      </c>
      <c r="R18" s="21"/>
      <c r="S18" s="31">
        <v>1</v>
      </c>
      <c r="T18" s="21">
        <v>82.8</v>
      </c>
      <c r="U18" s="43">
        <f>Q18*0.4+T18*0.6</f>
        <v>75.92</v>
      </c>
      <c r="V18" s="21">
        <v>1</v>
      </c>
      <c r="W18" s="21" t="s">
        <v>28</v>
      </c>
    </row>
    <row r="19" s="31" customFormat="1" customHeight="1" spans="1:23">
      <c r="A19" s="18">
        <v>2206</v>
      </c>
      <c r="B19" s="11" t="s">
        <v>78</v>
      </c>
      <c r="C19" s="12" t="str">
        <f t="shared" ref="C19:C21" si="64">IF(F19="","",IF(MOD(MID(F19,17,1),2)=1,"男","女"))</f>
        <v>女</v>
      </c>
      <c r="D19" s="12" t="s">
        <v>79</v>
      </c>
      <c r="E19" s="13" t="s">
        <v>42</v>
      </c>
      <c r="F19" s="14" t="s">
        <v>80</v>
      </c>
      <c r="G19" s="12"/>
      <c r="H19" s="16" t="s">
        <v>27</v>
      </c>
      <c r="I19" s="17" t="str">
        <f>F19&amp;".jpg"</f>
        <v>410522199108157265.jpg</v>
      </c>
      <c r="J19" s="21">
        <v>32</v>
      </c>
      <c r="K19" s="44">
        <v>15</v>
      </c>
      <c r="L19" s="12" t="str">
        <f>A19&amp;J19&amp;K19</f>
        <v>22063215</v>
      </c>
      <c r="M19" s="21">
        <v>58</v>
      </c>
      <c r="N19" s="21">
        <v>70</v>
      </c>
      <c r="O19" s="43">
        <f t="shared" ref="O19" si="65">M19*0.6</f>
        <v>34.8</v>
      </c>
      <c r="P19" s="21">
        <f t="shared" ref="P19" si="66">N19*0.4</f>
        <v>28</v>
      </c>
      <c r="Q19" s="43">
        <f t="shared" ref="Q19" si="67">O19+P19</f>
        <v>62.8</v>
      </c>
      <c r="R19" s="21"/>
      <c r="S19" s="31">
        <v>1</v>
      </c>
      <c r="T19" s="21">
        <v>84</v>
      </c>
      <c r="U19" s="43">
        <f>Q19*0.4+T19*0.6</f>
        <v>75.52</v>
      </c>
      <c r="V19" s="21">
        <v>1</v>
      </c>
      <c r="W19" s="21" t="s">
        <v>28</v>
      </c>
    </row>
    <row r="20" s="36" customFormat="1" customHeight="1" spans="1:23">
      <c r="A20" s="18">
        <v>1523</v>
      </c>
      <c r="B20" s="11" t="s">
        <v>81</v>
      </c>
      <c r="C20" s="18" t="str">
        <f>IF(F20="","",IF(MOD(MID(F20,17,1),2)=1,"男","女"))</f>
        <v>女</v>
      </c>
      <c r="D20" s="11" t="s">
        <v>79</v>
      </c>
      <c r="E20" s="13" t="s">
        <v>36</v>
      </c>
      <c r="F20" s="19" t="s">
        <v>82</v>
      </c>
      <c r="G20" s="19"/>
      <c r="H20" s="16" t="s">
        <v>27</v>
      </c>
      <c r="I20" s="17" t="str">
        <f>F20&amp;".jpg"</f>
        <v>410502198803155069.jpg</v>
      </c>
      <c r="J20" s="14" t="s">
        <v>83</v>
      </c>
      <c r="K20" s="44">
        <v>5</v>
      </c>
      <c r="L20" s="12" t="str">
        <f>A20&amp;J20&amp;K20</f>
        <v>1523105</v>
      </c>
      <c r="M20" s="43" t="s">
        <v>66</v>
      </c>
      <c r="N20" s="12">
        <v>86</v>
      </c>
      <c r="O20" s="43">
        <f t="shared" ref="O20:O21" si="68">M20*0.6</f>
        <v>37.8</v>
      </c>
      <c r="P20" s="21">
        <f t="shared" ref="P20:P21" si="69">N20*0.4</f>
        <v>34.4</v>
      </c>
      <c r="Q20" s="43">
        <f t="shared" ref="Q20:Q21" si="70">O20+P20</f>
        <v>72.2</v>
      </c>
      <c r="R20" s="12"/>
      <c r="S20" s="36">
        <v>1</v>
      </c>
      <c r="T20" s="12">
        <v>83.6</v>
      </c>
      <c r="U20" s="43">
        <f>Q20*0.4+T20*0.6</f>
        <v>79.04</v>
      </c>
      <c r="V20" s="21">
        <v>1</v>
      </c>
      <c r="W20" s="21" t="s">
        <v>28</v>
      </c>
    </row>
    <row r="21" s="36" customFormat="1" customHeight="1" spans="1:23">
      <c r="A21" s="18">
        <v>1005</v>
      </c>
      <c r="B21" s="11" t="s">
        <v>84</v>
      </c>
      <c r="C21" s="18" t="str">
        <f>IF(F21="","",IF(MOD(MID(F21,17,1),2)=1,"男","女"))</f>
        <v>女</v>
      </c>
      <c r="D21" s="18" t="s">
        <v>79</v>
      </c>
      <c r="E21" s="13" t="s">
        <v>36</v>
      </c>
      <c r="F21" s="13" t="s">
        <v>85</v>
      </c>
      <c r="G21" s="13"/>
      <c r="H21" s="16" t="s">
        <v>27</v>
      </c>
      <c r="I21" s="17" t="str">
        <f>F21&amp;".jpg"</f>
        <v>410511199104030620.jpg</v>
      </c>
      <c r="J21" s="14" t="s">
        <v>83</v>
      </c>
      <c r="K21" s="44">
        <v>15</v>
      </c>
      <c r="L21" s="12" t="str">
        <f>A21&amp;J21&amp;K21</f>
        <v>10051015</v>
      </c>
      <c r="M21" s="14" t="s">
        <v>86</v>
      </c>
      <c r="N21" s="12">
        <v>91</v>
      </c>
      <c r="O21" s="43">
        <f>M21*0.6</f>
        <v>32.4</v>
      </c>
      <c r="P21" s="21">
        <f>N21*0.4</f>
        <v>36.4</v>
      </c>
      <c r="Q21" s="43">
        <f>O21+P21</f>
        <v>68.8</v>
      </c>
      <c r="R21" s="12"/>
      <c r="S21" s="36">
        <v>1</v>
      </c>
      <c r="T21" s="12">
        <v>84</v>
      </c>
      <c r="U21" s="43">
        <f>Q21*0.4+T21*0.6</f>
        <v>77.92</v>
      </c>
      <c r="V21" s="21">
        <v>2</v>
      </c>
      <c r="W21" s="21" t="s">
        <v>28</v>
      </c>
    </row>
    <row r="22" s="28" customFormat="1" customHeight="1" spans="1:23">
      <c r="A22" s="11">
        <v>0</v>
      </c>
      <c r="B22" s="11" t="s">
        <v>87</v>
      </c>
      <c r="C22" s="18" t="str">
        <f t="shared" ref="C22" si="71">IF(F22="","",IF(MOD(MID(F22,17,1),2)=1,"男","女"))</f>
        <v>女</v>
      </c>
      <c r="D22" s="11" t="s">
        <v>88</v>
      </c>
      <c r="E22" s="13" t="s">
        <v>89</v>
      </c>
      <c r="F22" s="19" t="s">
        <v>90</v>
      </c>
      <c r="G22" s="19"/>
      <c r="H22" s="16" t="s">
        <v>27</v>
      </c>
      <c r="I22" s="17" t="str">
        <f t="shared" ref="I22" si="72">F22&amp;".jpg"</f>
        <v>410522198901089320.jpg</v>
      </c>
      <c r="J22" s="21">
        <v>64</v>
      </c>
      <c r="K22" s="44">
        <v>12</v>
      </c>
      <c r="L22" s="12" t="str">
        <f t="shared" ref="L22" si="73">A22&amp;J22&amp;K22</f>
        <v>06412</v>
      </c>
      <c r="M22" s="21">
        <v>79</v>
      </c>
      <c r="N22" s="21">
        <v>88</v>
      </c>
      <c r="O22" s="43">
        <f t="shared" ref="O22" si="74">M22*0.6</f>
        <v>47.4</v>
      </c>
      <c r="P22" s="21">
        <f t="shared" ref="P22" si="75">N22*0.4</f>
        <v>35.2</v>
      </c>
      <c r="Q22" s="43">
        <f t="shared" ref="Q22" si="76">O22+P22</f>
        <v>82.6</v>
      </c>
      <c r="R22" s="21"/>
      <c r="S22" s="31">
        <v>1</v>
      </c>
      <c r="T22" s="21">
        <v>76</v>
      </c>
      <c r="U22" s="43">
        <f>Q22*0.4+T22*0.6</f>
        <v>78.64</v>
      </c>
      <c r="V22" s="21">
        <v>1</v>
      </c>
      <c r="W22" s="21" t="s">
        <v>28</v>
      </c>
    </row>
    <row r="23" s="31" customFormat="1" customHeight="1" spans="1:23">
      <c r="A23" s="18">
        <v>2516</v>
      </c>
      <c r="B23" s="11" t="s">
        <v>91</v>
      </c>
      <c r="C23" s="18" t="str">
        <f t="shared" ref="C23:C26" si="77">IF(F23="","",IF(MOD(MID(F23,17,1),2)=1,"男","女"))</f>
        <v>女</v>
      </c>
      <c r="D23" s="11" t="s">
        <v>88</v>
      </c>
      <c r="E23" s="13" t="s">
        <v>42</v>
      </c>
      <c r="F23" s="19" t="s">
        <v>92</v>
      </c>
      <c r="G23" s="19"/>
      <c r="H23" s="16" t="s">
        <v>27</v>
      </c>
      <c r="I23" s="17" t="str">
        <f t="shared" ref="I23:I26" si="78">F23&amp;".jpg"</f>
        <v>41052219870529524X.jpg</v>
      </c>
      <c r="J23" s="21">
        <v>30</v>
      </c>
      <c r="K23" s="44">
        <v>21</v>
      </c>
      <c r="L23" s="12" t="str">
        <f t="shared" ref="L23:L26" si="79">A23&amp;J23&amp;K23</f>
        <v>25163021</v>
      </c>
      <c r="M23" s="21">
        <v>35</v>
      </c>
      <c r="N23" s="21">
        <v>91</v>
      </c>
      <c r="O23" s="43">
        <f t="shared" ref="O23:O24" si="80">M23*0.6</f>
        <v>21</v>
      </c>
      <c r="P23" s="21">
        <f t="shared" ref="P23:P24" si="81">N23*0.4</f>
        <v>36.4</v>
      </c>
      <c r="Q23" s="43">
        <f t="shared" ref="Q23:Q24" si="82">O23+P23</f>
        <v>57.4</v>
      </c>
      <c r="R23" s="21"/>
      <c r="S23" s="31">
        <v>1</v>
      </c>
      <c r="T23" s="21">
        <v>81.8</v>
      </c>
      <c r="U23" s="43">
        <f>Q23*0.4+T23*0.6</f>
        <v>72.04</v>
      </c>
      <c r="V23" s="21">
        <v>1</v>
      </c>
      <c r="W23" s="21" t="s">
        <v>28</v>
      </c>
    </row>
    <row r="24" s="36" customFormat="1" customHeight="1" spans="1:23">
      <c r="A24" s="11">
        <v>5023</v>
      </c>
      <c r="B24" s="11" t="s">
        <v>93</v>
      </c>
      <c r="C24" s="18" t="str">
        <f>IF(F24="","",IF(MOD(MID(F24,17,1),2)=1,"男","女"))</f>
        <v>女</v>
      </c>
      <c r="D24" s="18" t="s">
        <v>88</v>
      </c>
      <c r="E24" s="18" t="s">
        <v>45</v>
      </c>
      <c r="F24" s="19" t="s">
        <v>94</v>
      </c>
      <c r="G24" s="19"/>
      <c r="H24" s="16" t="s">
        <v>27</v>
      </c>
      <c r="I24" s="17" t="str">
        <f>F24&amp;".jpg"</f>
        <v>410503198912032523.jpg</v>
      </c>
      <c r="J24" s="21">
        <v>58</v>
      </c>
      <c r="K24" s="44">
        <v>21</v>
      </c>
      <c r="L24" s="12" t="str">
        <f>A24&amp;J24&amp;K24</f>
        <v>50235821</v>
      </c>
      <c r="M24" s="21">
        <v>65</v>
      </c>
      <c r="N24" s="21">
        <v>53</v>
      </c>
      <c r="O24" s="43">
        <f>M24*0.6</f>
        <v>39</v>
      </c>
      <c r="P24" s="21">
        <f>N24*0.4</f>
        <v>21.2</v>
      </c>
      <c r="Q24" s="43">
        <f>O24+P24</f>
        <v>60.2</v>
      </c>
      <c r="R24" s="12"/>
      <c r="S24" s="31">
        <v>1</v>
      </c>
      <c r="T24" s="12">
        <v>80.8</v>
      </c>
      <c r="U24" s="43">
        <f>Q24*0.4+T24*0.6</f>
        <v>72.56</v>
      </c>
      <c r="V24" s="21">
        <v>1</v>
      </c>
      <c r="W24" s="21" t="s">
        <v>28</v>
      </c>
    </row>
    <row r="25" s="31" customFormat="1" customHeight="1" spans="1:23">
      <c r="A25" s="18">
        <v>2368</v>
      </c>
      <c r="B25" s="11" t="s">
        <v>95</v>
      </c>
      <c r="C25" s="18" t="str">
        <f>IF(F25="","",IF(MOD(MID(F25,17,1),2)=1,"男","女"))</f>
        <v>女</v>
      </c>
      <c r="D25" s="11" t="s">
        <v>96</v>
      </c>
      <c r="E25" s="20" t="s">
        <v>42</v>
      </c>
      <c r="F25" s="19" t="s">
        <v>97</v>
      </c>
      <c r="G25" s="19"/>
      <c r="H25" s="16" t="s">
        <v>27</v>
      </c>
      <c r="I25" s="17" t="str">
        <f>F25&amp;".jpg"</f>
        <v>410522198911082464.jpg</v>
      </c>
      <c r="J25" s="21">
        <v>31</v>
      </c>
      <c r="K25" s="44">
        <v>9</v>
      </c>
      <c r="L25" s="12" t="str">
        <f>A25&amp;J25&amp;K25</f>
        <v>2368319</v>
      </c>
      <c r="M25" s="21">
        <v>54</v>
      </c>
      <c r="N25" s="12">
        <v>93</v>
      </c>
      <c r="O25" s="43">
        <f t="shared" ref="O25:O26" si="83">M25*0.6</f>
        <v>32.4</v>
      </c>
      <c r="P25" s="21">
        <f t="shared" ref="P25:P26" si="84">N25*0.4</f>
        <v>37.2</v>
      </c>
      <c r="Q25" s="43">
        <f t="shared" ref="Q25:Q26" si="85">O25+P25</f>
        <v>69.6</v>
      </c>
      <c r="R25" s="12"/>
      <c r="S25" s="36">
        <v>1</v>
      </c>
      <c r="T25" s="21">
        <v>85</v>
      </c>
      <c r="U25" s="43">
        <f>Q25*0.4+T25*0.6</f>
        <v>78.84</v>
      </c>
      <c r="V25" s="21">
        <v>1</v>
      </c>
      <c r="W25" s="21" t="s">
        <v>28</v>
      </c>
    </row>
    <row r="26" s="31" customFormat="1" customHeight="1" spans="1:23">
      <c r="A26" s="18">
        <v>2145</v>
      </c>
      <c r="B26" s="11" t="s">
        <v>98</v>
      </c>
      <c r="C26" s="12" t="str">
        <f>IF(F26="","",IF(MOD(MID(F26,17,1),2)=1,"男","女"))</f>
        <v>女</v>
      </c>
      <c r="D26" s="12" t="s">
        <v>96</v>
      </c>
      <c r="E26" s="13" t="s">
        <v>42</v>
      </c>
      <c r="F26" s="14" t="s">
        <v>99</v>
      </c>
      <c r="G26" s="12"/>
      <c r="H26" s="16" t="s">
        <v>27</v>
      </c>
      <c r="I26" s="17" t="str">
        <f>F26&amp;".jpg"</f>
        <v>410527199312185820.jpg</v>
      </c>
      <c r="J26" s="21">
        <v>34</v>
      </c>
      <c r="K26" s="44">
        <v>7</v>
      </c>
      <c r="L26" s="12" t="str">
        <f>A26&amp;J26&amp;K26</f>
        <v>2145347</v>
      </c>
      <c r="M26" s="21">
        <v>57</v>
      </c>
      <c r="N26" s="21">
        <v>83</v>
      </c>
      <c r="O26" s="43">
        <f>M26*0.6</f>
        <v>34.2</v>
      </c>
      <c r="P26" s="21">
        <f>N26*0.4</f>
        <v>33.2</v>
      </c>
      <c r="Q26" s="43">
        <f>O26+P26</f>
        <v>67.4</v>
      </c>
      <c r="R26" s="21"/>
      <c r="S26" s="36">
        <v>1</v>
      </c>
      <c r="T26" s="21">
        <v>85.8</v>
      </c>
      <c r="U26" s="43">
        <f>Q26*0.4+T26*0.6</f>
        <v>78.44</v>
      </c>
      <c r="V26" s="21">
        <v>2</v>
      </c>
      <c r="W26" s="21" t="s">
        <v>28</v>
      </c>
    </row>
    <row r="27" s="31" customFormat="1" customHeight="1" spans="1:23">
      <c r="A27" s="11">
        <v>1402</v>
      </c>
      <c r="B27" s="11" t="s">
        <v>100</v>
      </c>
      <c r="C27" s="18" t="str">
        <f t="shared" ref="C27:C28" si="86">IF(F27="","",IF(MOD(MID(F27,17,1),2)=1,"男","女"))</f>
        <v>女</v>
      </c>
      <c r="D27" s="18" t="s">
        <v>96</v>
      </c>
      <c r="E27" s="20" t="s">
        <v>36</v>
      </c>
      <c r="F27" s="13" t="s">
        <v>101</v>
      </c>
      <c r="G27" s="13"/>
      <c r="H27" s="16" t="s">
        <v>27</v>
      </c>
      <c r="I27" s="17" t="str">
        <f t="shared" ref="I27" si="87">F27&amp;".jpg"</f>
        <v>410521199002023086.jpg</v>
      </c>
      <c r="J27" s="14" t="s">
        <v>102</v>
      </c>
      <c r="K27" s="44">
        <v>19</v>
      </c>
      <c r="L27" s="12" t="str">
        <f t="shared" ref="L27" si="88">A27&amp;J27&amp;K27</f>
        <v>14021719</v>
      </c>
      <c r="M27" s="43" t="s">
        <v>103</v>
      </c>
      <c r="N27" s="21">
        <v>88</v>
      </c>
      <c r="O27" s="43">
        <f t="shared" ref="O27:O29" si="89">M27*0.6</f>
        <v>45</v>
      </c>
      <c r="P27" s="21">
        <f t="shared" ref="P27:P29" si="90">N27*0.4</f>
        <v>35.2</v>
      </c>
      <c r="Q27" s="43">
        <f t="shared" ref="Q27:Q29" si="91">O27+P27</f>
        <v>80.2</v>
      </c>
      <c r="R27" s="12"/>
      <c r="S27" s="36">
        <v>1</v>
      </c>
      <c r="T27" s="21">
        <v>85.2</v>
      </c>
      <c r="U27" s="43">
        <f>Q27*0.4+T27*0.6</f>
        <v>83.2</v>
      </c>
      <c r="V27" s="21">
        <v>1</v>
      </c>
      <c r="W27" s="21" t="s">
        <v>28</v>
      </c>
    </row>
    <row r="28" s="36" customFormat="1" customHeight="1" spans="1:23">
      <c r="A28" s="18">
        <v>4146</v>
      </c>
      <c r="B28" s="11" t="s">
        <v>104</v>
      </c>
      <c r="C28" s="18" t="str">
        <f>IF(F28="","",IF(MOD(MID(F28,17,1),2)=1,"男","女"))</f>
        <v>女</v>
      </c>
      <c r="D28" s="11" t="s">
        <v>105</v>
      </c>
      <c r="E28" s="11" t="s">
        <v>25</v>
      </c>
      <c r="F28" s="19" t="s">
        <v>106</v>
      </c>
      <c r="G28" s="19"/>
      <c r="H28" s="16" t="s">
        <v>27</v>
      </c>
      <c r="I28" s="17" t="str">
        <f t="shared" ref="I28:I31" si="92">F28&amp;".jpg"</f>
        <v>410502199005231527.jpg</v>
      </c>
      <c r="J28" s="21">
        <v>53</v>
      </c>
      <c r="K28" s="14">
        <v>4</v>
      </c>
      <c r="L28" s="12" t="str">
        <f t="shared" ref="L28:L31" si="93">A28&amp;J28&amp;K28</f>
        <v>4146534</v>
      </c>
      <c r="M28" s="21">
        <v>73</v>
      </c>
      <c r="N28" s="21">
        <v>73</v>
      </c>
      <c r="O28" s="43">
        <f>M28*0.6</f>
        <v>43.8</v>
      </c>
      <c r="P28" s="21">
        <f>N28*0.4</f>
        <v>29.2</v>
      </c>
      <c r="Q28" s="43">
        <f>O28+P28</f>
        <v>73</v>
      </c>
      <c r="R28" s="12"/>
      <c r="S28" s="36">
        <v>1</v>
      </c>
      <c r="T28" s="12">
        <v>86.6</v>
      </c>
      <c r="U28" s="43">
        <f>Q28*0.4+T28*0.6</f>
        <v>81.16</v>
      </c>
      <c r="V28" s="21">
        <v>1</v>
      </c>
      <c r="W28" s="21" t="s">
        <v>28</v>
      </c>
    </row>
    <row r="29" s="36" customFormat="1" customHeight="1" spans="1:23">
      <c r="A29" s="18">
        <v>5007</v>
      </c>
      <c r="B29" s="11" t="s">
        <v>107</v>
      </c>
      <c r="C29" s="18" t="str">
        <f t="shared" ref="C29:C30" si="94">IF(F29="","",IF(MOD(MID(F29,17,1),2)=1,"男","女"))</f>
        <v>女</v>
      </c>
      <c r="D29" s="18" t="s">
        <v>108</v>
      </c>
      <c r="E29" s="18" t="s">
        <v>45</v>
      </c>
      <c r="F29" s="19" t="s">
        <v>109</v>
      </c>
      <c r="G29" s="19"/>
      <c r="H29" s="16" t="s">
        <v>27</v>
      </c>
      <c r="I29" s="17" t="str">
        <f>F29&amp;".jpg"</f>
        <v>410522199002188143.jpg</v>
      </c>
      <c r="J29" s="21">
        <v>58</v>
      </c>
      <c r="K29" s="44">
        <v>20</v>
      </c>
      <c r="L29" s="12" t="str">
        <f>A29&amp;J29&amp;K29</f>
        <v>50075820</v>
      </c>
      <c r="M29" s="12">
        <v>50</v>
      </c>
      <c r="N29" s="21">
        <v>58</v>
      </c>
      <c r="O29" s="43">
        <f>M29*0.6</f>
        <v>30</v>
      </c>
      <c r="P29" s="21">
        <f>N29*0.4</f>
        <v>23.2</v>
      </c>
      <c r="Q29" s="43">
        <f>O29+P29</f>
        <v>53.2</v>
      </c>
      <c r="R29" s="21"/>
      <c r="S29" s="31">
        <v>1</v>
      </c>
      <c r="T29" s="12">
        <v>84.2</v>
      </c>
      <c r="U29" s="43">
        <f>Q29*0.4+T29*0.6</f>
        <v>71.8</v>
      </c>
      <c r="V29" s="21">
        <v>1</v>
      </c>
      <c r="W29" s="21" t="s">
        <v>28</v>
      </c>
    </row>
    <row r="30" s="31" customFormat="1" customHeight="1" spans="1:23">
      <c r="A30" s="2">
        <v>4097</v>
      </c>
      <c r="B30" s="11" t="s">
        <v>110</v>
      </c>
      <c r="C30" s="18" t="str">
        <f>IF(F30="","",IF(MOD(MID(F30,17,1),2)=1,"男","女"))</f>
        <v>女</v>
      </c>
      <c r="D30" s="18" t="s">
        <v>108</v>
      </c>
      <c r="E30" s="18" t="s">
        <v>25</v>
      </c>
      <c r="F30" s="46" t="s">
        <v>111</v>
      </c>
      <c r="G30" s="13"/>
      <c r="H30" s="16" t="s">
        <v>27</v>
      </c>
      <c r="I30" s="17" t="str">
        <f>F30&amp;".jpg"</f>
        <v>410502198709240021.jpg</v>
      </c>
      <c r="J30" s="21">
        <v>55</v>
      </c>
      <c r="K30" s="14">
        <v>18</v>
      </c>
      <c r="L30" s="12" t="str">
        <f>A30&amp;J30&amp;K30</f>
        <v>40975518</v>
      </c>
      <c r="M30" s="21">
        <v>61</v>
      </c>
      <c r="N30" s="21">
        <v>62</v>
      </c>
      <c r="O30" s="43">
        <f t="shared" ref="O30" si="95">M30*0.6</f>
        <v>36.6</v>
      </c>
      <c r="P30" s="21">
        <f t="shared" ref="P30" si="96">N30*0.4</f>
        <v>24.8</v>
      </c>
      <c r="Q30" s="43">
        <f t="shared" ref="Q30" si="97">O30+P30</f>
        <v>61.4</v>
      </c>
      <c r="R30" s="21"/>
      <c r="S30" s="31">
        <v>1</v>
      </c>
      <c r="T30" s="21">
        <v>86.64</v>
      </c>
      <c r="U30" s="43">
        <f>Q30*0.4+T30*0.6</f>
        <v>76.544</v>
      </c>
      <c r="V30" s="21">
        <v>1</v>
      </c>
      <c r="W30" s="21" t="s">
        <v>28</v>
      </c>
    </row>
    <row r="31" s="36" customFormat="1" customHeight="1" spans="1:23">
      <c r="A31" s="18">
        <v>3116</v>
      </c>
      <c r="B31" s="11" t="s">
        <v>112</v>
      </c>
      <c r="C31" s="18" t="str">
        <f t="shared" ref="C31" si="98">IF(F31="","",IF(MOD(MID(F31,17,1),2)=1,"男","女"))</f>
        <v>女</v>
      </c>
      <c r="D31" s="18" t="s">
        <v>108</v>
      </c>
      <c r="E31" s="13" t="s">
        <v>30</v>
      </c>
      <c r="F31" s="13" t="s">
        <v>113</v>
      </c>
      <c r="G31" s="13"/>
      <c r="H31" s="16" t="s">
        <v>27</v>
      </c>
      <c r="I31" s="17" t="str">
        <f>F31&amp;".jpg"</f>
        <v>41052619891113010X.jpg</v>
      </c>
      <c r="J31" s="21">
        <v>41</v>
      </c>
      <c r="K31" s="44">
        <v>26</v>
      </c>
      <c r="L31" s="12" t="str">
        <f>A31&amp;J31&amp;K31</f>
        <v>31164126</v>
      </c>
      <c r="M31" s="21">
        <v>85</v>
      </c>
      <c r="N31" s="21">
        <v>75</v>
      </c>
      <c r="O31" s="43">
        <f t="shared" ref="O31" si="99">M31*0.6</f>
        <v>51</v>
      </c>
      <c r="P31" s="21">
        <f t="shared" ref="P31" si="100">N31*0.4</f>
        <v>30</v>
      </c>
      <c r="Q31" s="43">
        <f t="shared" ref="Q31" si="101">O31+P31</f>
        <v>81</v>
      </c>
      <c r="R31" s="21"/>
      <c r="S31" s="31">
        <v>1</v>
      </c>
      <c r="T31" s="12">
        <v>85.8</v>
      </c>
      <c r="U31" s="43">
        <f>Q31*0.4+T31*0.6</f>
        <v>83.88</v>
      </c>
      <c r="V31" s="21">
        <v>2</v>
      </c>
      <c r="W31" s="21" t="s">
        <v>28</v>
      </c>
    </row>
    <row r="32" s="36" customFormat="1" customHeight="1" spans="1:23">
      <c r="A32" s="11">
        <v>1300</v>
      </c>
      <c r="B32" s="11" t="s">
        <v>114</v>
      </c>
      <c r="C32" s="18" t="str">
        <f t="shared" ref="C32:C33" si="102">IF(F32="","",IF(MOD(MID(F32,17,1),2)=1,"男","女"))</f>
        <v>女</v>
      </c>
      <c r="D32" s="11" t="s">
        <v>108</v>
      </c>
      <c r="E32" s="13" t="s">
        <v>36</v>
      </c>
      <c r="F32" s="19" t="s">
        <v>115</v>
      </c>
      <c r="G32" s="19"/>
      <c r="H32" s="16" t="s">
        <v>27</v>
      </c>
      <c r="I32" s="17" t="str">
        <f t="shared" ref="I32:I35" si="103">F32&amp;".jpg"</f>
        <v>410502199012160528.jpg</v>
      </c>
      <c r="J32" s="14" t="s">
        <v>116</v>
      </c>
      <c r="K32" s="44">
        <v>16</v>
      </c>
      <c r="L32" s="12" t="str">
        <f t="shared" ref="L32:L35" si="104">A32&amp;J32&amp;K32</f>
        <v>13000716</v>
      </c>
      <c r="M32" s="14" t="s">
        <v>117</v>
      </c>
      <c r="N32" s="21">
        <v>78</v>
      </c>
      <c r="O32" s="43">
        <f t="shared" ref="O32:O33" si="105">M32*0.6</f>
        <v>33</v>
      </c>
      <c r="P32" s="21">
        <f t="shared" ref="P32:P33" si="106">N32*0.4</f>
        <v>31.2</v>
      </c>
      <c r="Q32" s="43">
        <f t="shared" ref="Q32:Q33" si="107">O32+P32</f>
        <v>64.2</v>
      </c>
      <c r="R32" s="21"/>
      <c r="S32" s="36">
        <v>1</v>
      </c>
      <c r="T32" s="12">
        <v>88.4</v>
      </c>
      <c r="U32" s="43">
        <f t="shared" ref="U32:U33" si="108">Q32*0.4+T32*0.6</f>
        <v>78.72</v>
      </c>
      <c r="V32" s="21">
        <v>1</v>
      </c>
      <c r="W32" s="21" t="s">
        <v>28</v>
      </c>
    </row>
    <row r="33" s="36" customFormat="1" customHeight="1" spans="1:23">
      <c r="A33" s="11">
        <v>1100</v>
      </c>
      <c r="B33" s="11" t="s">
        <v>118</v>
      </c>
      <c r="C33" s="18" t="str">
        <f>IF(F33="","",IF(MOD(MID(F33,17,1),2)=1,"男","女"))</f>
        <v>女</v>
      </c>
      <c r="D33" s="12" t="s">
        <v>108</v>
      </c>
      <c r="E33" s="13" t="s">
        <v>36</v>
      </c>
      <c r="F33" s="14" t="s">
        <v>119</v>
      </c>
      <c r="G33" s="12"/>
      <c r="H33" s="16" t="s">
        <v>27</v>
      </c>
      <c r="I33" s="17" t="str">
        <f>F33&amp;".jpg"</f>
        <v>410502198905062525.jpg</v>
      </c>
      <c r="J33" s="14" t="s">
        <v>120</v>
      </c>
      <c r="K33" s="44">
        <v>28</v>
      </c>
      <c r="L33" s="12" t="str">
        <f>A33&amp;J33&amp;K33</f>
        <v>11000528</v>
      </c>
      <c r="M33" s="43" t="s">
        <v>121</v>
      </c>
      <c r="N33" s="12">
        <v>77</v>
      </c>
      <c r="O33" s="43">
        <f>M33*0.6</f>
        <v>38.4</v>
      </c>
      <c r="P33" s="21">
        <f>N33*0.4</f>
        <v>30.8</v>
      </c>
      <c r="Q33" s="43">
        <f>O33+P33</f>
        <v>69.2</v>
      </c>
      <c r="R33" s="12"/>
      <c r="S33" s="36">
        <v>1</v>
      </c>
      <c r="T33" s="12">
        <v>84.6</v>
      </c>
      <c r="U33" s="43">
        <f>Q33*0.4+T33*0.6</f>
        <v>78.44</v>
      </c>
      <c r="V33" s="21">
        <v>2</v>
      </c>
      <c r="W33" s="21" t="s">
        <v>28</v>
      </c>
    </row>
    <row r="34" s="31" customFormat="1" customHeight="1" spans="1:23">
      <c r="A34" s="11">
        <v>2290</v>
      </c>
      <c r="B34" s="11" t="s">
        <v>122</v>
      </c>
      <c r="C34" s="18" t="str">
        <f t="shared" ref="C34:C36" si="109">IF(F34="","",IF(MOD(MID(F34,17,1),2)=1,"男","女"))</f>
        <v>男</v>
      </c>
      <c r="D34" s="18" t="s">
        <v>123</v>
      </c>
      <c r="E34" s="13" t="s">
        <v>42</v>
      </c>
      <c r="F34" s="19" t="s">
        <v>124</v>
      </c>
      <c r="G34" s="19"/>
      <c r="H34" s="16" t="s">
        <v>27</v>
      </c>
      <c r="I34" s="17" t="str">
        <f>F34&amp;".jpg"</f>
        <v>412722198702131533.jpg</v>
      </c>
      <c r="J34" s="21">
        <v>22</v>
      </c>
      <c r="K34" s="44">
        <v>21</v>
      </c>
      <c r="L34" s="12" t="str">
        <f>A34&amp;J34&amp;K34</f>
        <v>22902221</v>
      </c>
      <c r="M34" s="12">
        <v>50</v>
      </c>
      <c r="N34" s="21">
        <v>68</v>
      </c>
      <c r="O34" s="43">
        <f t="shared" ref="O34:O35" si="110">M34*0.6</f>
        <v>30</v>
      </c>
      <c r="P34" s="21">
        <f t="shared" ref="P34:P35" si="111">N34*0.4</f>
        <v>27.2</v>
      </c>
      <c r="Q34" s="43">
        <f t="shared" ref="Q34:Q35" si="112">O34+P34</f>
        <v>57.2</v>
      </c>
      <c r="R34" s="12"/>
      <c r="S34" s="31">
        <v>1</v>
      </c>
      <c r="T34" s="21">
        <v>84.8</v>
      </c>
      <c r="U34" s="43">
        <f t="shared" ref="U34:U50" si="113">Q34*0.4+T34*0.6</f>
        <v>73.76</v>
      </c>
      <c r="V34" s="21">
        <v>1</v>
      </c>
      <c r="W34" s="21" t="s">
        <v>28</v>
      </c>
    </row>
    <row r="35" s="31" customFormat="1" customHeight="1" spans="1:23">
      <c r="A35" s="11">
        <v>4105</v>
      </c>
      <c r="B35" s="11" t="s">
        <v>125</v>
      </c>
      <c r="C35" s="18" t="str">
        <f>IF(F35="","",IF(MOD(MID(F35,17,1),2)=1,"男","女"))</f>
        <v>女</v>
      </c>
      <c r="D35" s="18" t="s">
        <v>123</v>
      </c>
      <c r="E35" s="18" t="s">
        <v>25</v>
      </c>
      <c r="F35" s="13" t="s">
        <v>126</v>
      </c>
      <c r="G35" s="13"/>
      <c r="H35" s="16" t="s">
        <v>27</v>
      </c>
      <c r="I35" s="17" t="str">
        <f>F35&amp;".jpg"</f>
        <v>410504199006302027.jpg</v>
      </c>
      <c r="J35" s="21">
        <v>55</v>
      </c>
      <c r="K35" s="14">
        <v>13</v>
      </c>
      <c r="L35" s="12" t="str">
        <f>A35&amp;J35&amp;K35</f>
        <v>41055513</v>
      </c>
      <c r="M35" s="21">
        <v>63</v>
      </c>
      <c r="N35" s="21">
        <v>46</v>
      </c>
      <c r="O35" s="43">
        <f>M35*0.6</f>
        <v>37.8</v>
      </c>
      <c r="P35" s="21">
        <f>N35*0.4</f>
        <v>18.4</v>
      </c>
      <c r="Q35" s="43">
        <f>O35+P35</f>
        <v>56.2</v>
      </c>
      <c r="R35" s="21"/>
      <c r="S35" s="31">
        <v>1</v>
      </c>
      <c r="T35" s="21">
        <v>90.2</v>
      </c>
      <c r="U35" s="43">
        <f>Q35*0.4+T35*0.6</f>
        <v>76.6</v>
      </c>
      <c r="V35" s="21">
        <v>1</v>
      </c>
      <c r="W35" s="21" t="s">
        <v>28</v>
      </c>
    </row>
    <row r="36" s="31" customFormat="1" customHeight="1" spans="1:23">
      <c r="A36" s="11">
        <v>6053</v>
      </c>
      <c r="B36" s="11" t="s">
        <v>127</v>
      </c>
      <c r="C36" s="18" t="str">
        <f>IF(F36="","",IF(MOD(MID(F36,17,1),2)=1,"男","女"))</f>
        <v>女</v>
      </c>
      <c r="D36" s="21" t="s">
        <v>128</v>
      </c>
      <c r="E36" s="13" t="s">
        <v>89</v>
      </c>
      <c r="F36" s="19" t="s">
        <v>129</v>
      </c>
      <c r="G36" s="19"/>
      <c r="H36" s="16" t="s">
        <v>27</v>
      </c>
      <c r="I36" s="17" t="str">
        <f t="shared" ref="I36:I37" si="114">F36&amp;".jpg"</f>
        <v>410503198908310025.jpg</v>
      </c>
      <c r="J36" s="21">
        <v>62</v>
      </c>
      <c r="K36" s="44">
        <v>17</v>
      </c>
      <c r="L36" s="12" t="str">
        <f t="shared" ref="L36:L37" si="115">A36&amp;J36&amp;K36</f>
        <v>60536217</v>
      </c>
      <c r="M36" s="21">
        <v>78</v>
      </c>
      <c r="N36" s="21">
        <v>63</v>
      </c>
      <c r="O36" s="43">
        <f t="shared" ref="O36" si="116">M36*0.6</f>
        <v>46.8</v>
      </c>
      <c r="P36" s="21">
        <f t="shared" ref="P36" si="117">N36*0.4</f>
        <v>25.2</v>
      </c>
      <c r="Q36" s="43">
        <f t="shared" ref="Q36" si="118">O36+P36</f>
        <v>72</v>
      </c>
      <c r="R36" s="12"/>
      <c r="S36" s="31">
        <v>1</v>
      </c>
      <c r="T36" s="21">
        <v>73.6</v>
      </c>
      <c r="U36" s="43">
        <f>Q36*0.4+T36*0.6</f>
        <v>72.96</v>
      </c>
      <c r="V36" s="21">
        <v>1</v>
      </c>
      <c r="W36" s="21" t="s">
        <v>28</v>
      </c>
    </row>
    <row r="37" s="31" customFormat="1" customHeight="1" spans="1:23">
      <c r="A37" s="18">
        <v>1439</v>
      </c>
      <c r="B37" s="11" t="s">
        <v>130</v>
      </c>
      <c r="C37" s="18" t="str">
        <f t="shared" ref="C37" si="119">IF(F37="","",IF(MOD(MID(F37,17,1),2)=1,"男","女"))</f>
        <v>女</v>
      </c>
      <c r="D37" s="18" t="s">
        <v>128</v>
      </c>
      <c r="E37" s="20" t="s">
        <v>36</v>
      </c>
      <c r="F37" s="14" t="s">
        <v>131</v>
      </c>
      <c r="G37" s="12"/>
      <c r="H37" s="16" t="s">
        <v>27</v>
      </c>
      <c r="I37" s="17" t="str">
        <f>F37&amp;".jpg"</f>
        <v>410527199212126727.jpg</v>
      </c>
      <c r="J37" s="14" t="s">
        <v>132</v>
      </c>
      <c r="K37" s="44">
        <v>5</v>
      </c>
      <c r="L37" s="12" t="str">
        <f>A37&amp;J37&amp;K37</f>
        <v>1439185</v>
      </c>
      <c r="M37" s="43" t="s">
        <v>133</v>
      </c>
      <c r="N37" s="21">
        <v>90</v>
      </c>
      <c r="O37" s="43">
        <f t="shared" ref="O37" si="120">M37*0.6</f>
        <v>29.4</v>
      </c>
      <c r="P37" s="21">
        <f t="shared" ref="P37" si="121">N37*0.4</f>
        <v>36</v>
      </c>
      <c r="Q37" s="43">
        <f t="shared" ref="Q37" si="122">O37+P37</f>
        <v>65.4</v>
      </c>
      <c r="R37" s="12"/>
      <c r="S37" s="36">
        <v>1</v>
      </c>
      <c r="T37" s="21">
        <v>81</v>
      </c>
      <c r="U37" s="43">
        <f>Q37*0.4+T37*0.6</f>
        <v>74.76</v>
      </c>
      <c r="V37" s="21">
        <v>1</v>
      </c>
      <c r="W37" s="21" t="s">
        <v>28</v>
      </c>
    </row>
    <row r="38" s="31" customFormat="1" customHeight="1" spans="1:23">
      <c r="A38" s="11">
        <v>4113</v>
      </c>
      <c r="B38" s="11" t="s">
        <v>134</v>
      </c>
      <c r="C38" s="18" t="str">
        <f t="shared" ref="C38" si="123">IF(F38="","",IF(MOD(MID(F38,17,1),2)=1,"男","女"))</f>
        <v>女</v>
      </c>
      <c r="D38" s="18" t="s">
        <v>135</v>
      </c>
      <c r="E38" s="18" t="s">
        <v>25</v>
      </c>
      <c r="F38" s="19" t="s">
        <v>136</v>
      </c>
      <c r="G38" s="19"/>
      <c r="H38" s="16" t="s">
        <v>27</v>
      </c>
      <c r="I38" s="17" t="str">
        <f t="shared" ref="I38:I39" si="124">F38&amp;".jpg"</f>
        <v>410522198610203242.jpg</v>
      </c>
      <c r="J38" s="21">
        <v>54</v>
      </c>
      <c r="K38" s="14">
        <v>8</v>
      </c>
      <c r="L38" s="12" t="str">
        <f t="shared" ref="L38:L39" si="125">A38&amp;J38&amp;K38</f>
        <v>4113548</v>
      </c>
      <c r="M38" s="12">
        <v>69</v>
      </c>
      <c r="N38" s="21">
        <v>70</v>
      </c>
      <c r="O38" s="43">
        <f t="shared" ref="O38" si="126">M38*0.6</f>
        <v>41.4</v>
      </c>
      <c r="P38" s="21">
        <f t="shared" ref="P38" si="127">N38*0.4</f>
        <v>28</v>
      </c>
      <c r="Q38" s="43">
        <f t="shared" ref="Q38" si="128">O38+P38</f>
        <v>69.4</v>
      </c>
      <c r="R38" s="12"/>
      <c r="S38" s="36">
        <v>1</v>
      </c>
      <c r="T38" s="21">
        <v>88.6</v>
      </c>
      <c r="U38" s="43">
        <f>Q38*0.4+T38*0.6</f>
        <v>80.92</v>
      </c>
      <c r="V38" s="21">
        <v>1</v>
      </c>
      <c r="W38" s="21" t="s">
        <v>28</v>
      </c>
    </row>
    <row r="39" s="31" customFormat="1" customHeight="1" spans="1:23">
      <c r="A39" s="11">
        <v>5042</v>
      </c>
      <c r="B39" s="11" t="s">
        <v>137</v>
      </c>
      <c r="C39" s="18" t="str">
        <f t="shared" ref="C39:C40" si="129">IF(F39="","",IF(MOD(MID(F39,17,1),2)=1,"男","女"))</f>
        <v>男</v>
      </c>
      <c r="D39" s="18" t="s">
        <v>138</v>
      </c>
      <c r="E39" s="18" t="s">
        <v>45</v>
      </c>
      <c r="F39" s="19" t="s">
        <v>139</v>
      </c>
      <c r="G39" s="19"/>
      <c r="H39" s="16" t="s">
        <v>27</v>
      </c>
      <c r="I39" s="17" t="str">
        <f>F39&amp;".jpg"</f>
        <v>41050219880507051X.jpg</v>
      </c>
      <c r="J39" s="21">
        <v>57</v>
      </c>
      <c r="K39" s="44">
        <v>3</v>
      </c>
      <c r="L39" s="12" t="str">
        <f>A39&amp;J39&amp;K39</f>
        <v>5042573</v>
      </c>
      <c r="M39" s="12">
        <v>71</v>
      </c>
      <c r="N39" s="21">
        <v>52</v>
      </c>
      <c r="O39" s="43">
        <f t="shared" ref="O39:O40" si="130">M39*0.6</f>
        <v>42.6</v>
      </c>
      <c r="P39" s="21">
        <f t="shared" ref="P39:P40" si="131">N39*0.4</f>
        <v>20.8</v>
      </c>
      <c r="Q39" s="43">
        <f t="shared" ref="Q39:Q40" si="132">O39+P39</f>
        <v>63.4</v>
      </c>
      <c r="R39" s="12"/>
      <c r="S39" s="31">
        <v>1</v>
      </c>
      <c r="T39" s="21">
        <v>78.6</v>
      </c>
      <c r="U39" s="43">
        <f>Q39*0.4+T39*0.6</f>
        <v>72.52</v>
      </c>
      <c r="V39" s="21">
        <v>1</v>
      </c>
      <c r="W39" s="21" t="s">
        <v>28</v>
      </c>
    </row>
    <row r="40" s="36" customFormat="1" customHeight="1" spans="1:23">
      <c r="A40" s="11">
        <v>1368</v>
      </c>
      <c r="B40" s="11" t="s">
        <v>140</v>
      </c>
      <c r="C40" s="18" t="str">
        <f>IF(F40="","",IF(MOD(MID(F40,17,1),2)=1,"男","女"))</f>
        <v>女</v>
      </c>
      <c r="D40" s="12" t="s">
        <v>138</v>
      </c>
      <c r="E40" s="13" t="s">
        <v>36</v>
      </c>
      <c r="F40" s="14" t="s">
        <v>141</v>
      </c>
      <c r="G40" s="12"/>
      <c r="H40" s="16" t="s">
        <v>27</v>
      </c>
      <c r="I40" s="17" t="str">
        <f t="shared" ref="I40:I43" si="133">F40&amp;".jpg"</f>
        <v>410522199105270027.jpg</v>
      </c>
      <c r="J40" s="14" t="s">
        <v>142</v>
      </c>
      <c r="K40" s="44">
        <v>3</v>
      </c>
      <c r="L40" s="12" t="str">
        <f t="shared" ref="L40:L43" si="134">A40&amp;J40&amp;K40</f>
        <v>1368153</v>
      </c>
      <c r="M40" s="43" t="s">
        <v>57</v>
      </c>
      <c r="N40" s="12">
        <v>78</v>
      </c>
      <c r="O40" s="43">
        <f>M40*0.6</f>
        <v>36.6</v>
      </c>
      <c r="P40" s="21">
        <f>N40*0.4</f>
        <v>31.2</v>
      </c>
      <c r="Q40" s="43">
        <f>O40+P40</f>
        <v>67.8</v>
      </c>
      <c r="R40" s="12"/>
      <c r="S40" s="31">
        <v>1</v>
      </c>
      <c r="T40" s="12">
        <v>81.2</v>
      </c>
      <c r="U40" s="43">
        <f>Q40*0.4+T40*0.6</f>
        <v>75.84</v>
      </c>
      <c r="V40" s="21">
        <v>1</v>
      </c>
      <c r="W40" s="21" t="s">
        <v>28</v>
      </c>
    </row>
    <row r="41" s="36" customFormat="1" customHeight="1" spans="1:23">
      <c r="A41" s="18">
        <v>2214</v>
      </c>
      <c r="B41" s="11" t="s">
        <v>143</v>
      </c>
      <c r="C41" s="12" t="str">
        <f t="shared" ref="C41:C43" si="135">IF(F41="","",IF(MOD(MID(F41,17,1),2)=1,"男","女"))</f>
        <v>女</v>
      </c>
      <c r="D41" s="18" t="s">
        <v>144</v>
      </c>
      <c r="E41" s="13" t="s">
        <v>42</v>
      </c>
      <c r="F41" s="14" t="s">
        <v>145</v>
      </c>
      <c r="G41" s="12"/>
      <c r="H41" s="16" t="s">
        <v>27</v>
      </c>
      <c r="I41" s="17" t="str">
        <f>F41&amp;".jpg"</f>
        <v>410521199009166522.jpg</v>
      </c>
      <c r="J41" s="21">
        <v>24</v>
      </c>
      <c r="K41" s="44">
        <v>29</v>
      </c>
      <c r="L41" s="12" t="str">
        <f>A41&amp;J41&amp;K41</f>
        <v>22142429</v>
      </c>
      <c r="M41" s="21">
        <v>71</v>
      </c>
      <c r="N41" s="12">
        <v>97</v>
      </c>
      <c r="O41" s="43">
        <f t="shared" ref="O41:O43" si="136">M41*0.6</f>
        <v>42.6</v>
      </c>
      <c r="P41" s="21">
        <f t="shared" ref="P41:P43" si="137">N41*0.4</f>
        <v>38.8</v>
      </c>
      <c r="Q41" s="43">
        <f t="shared" ref="Q41:Q43" si="138">O41+P41</f>
        <v>81.4</v>
      </c>
      <c r="R41" s="21"/>
      <c r="S41" s="31">
        <v>1</v>
      </c>
      <c r="T41" s="12">
        <v>83.6</v>
      </c>
      <c r="U41" s="43">
        <f>Q41*0.4+T41*0.6</f>
        <v>82.72</v>
      </c>
      <c r="V41" s="21">
        <v>1</v>
      </c>
      <c r="W41" s="21" t="s">
        <v>28</v>
      </c>
    </row>
    <row r="42" s="28" customFormat="1" customHeight="1" spans="1:23">
      <c r="A42" s="11">
        <v>2026</v>
      </c>
      <c r="B42" s="11" t="s">
        <v>146</v>
      </c>
      <c r="C42" s="12" t="str">
        <f t="shared" ref="C42:C43" si="139">IF(F42="","",IF(MOD(MID(F42,17,1),2)=1,"男","女"))</f>
        <v>男</v>
      </c>
      <c r="D42" s="18" t="s">
        <v>147</v>
      </c>
      <c r="E42" s="13" t="s">
        <v>42</v>
      </c>
      <c r="F42" s="14" t="s">
        <v>148</v>
      </c>
      <c r="G42" s="12"/>
      <c r="H42" s="16" t="s">
        <v>27</v>
      </c>
      <c r="I42" s="17" t="str">
        <f>F42&amp;".jpg"</f>
        <v>410504198603142012.jpg</v>
      </c>
      <c r="J42" s="21">
        <v>32</v>
      </c>
      <c r="K42" s="44">
        <v>24</v>
      </c>
      <c r="L42" s="12" t="str">
        <f>A42&amp;J42&amp;K42</f>
        <v>20263224</v>
      </c>
      <c r="M42" s="21">
        <v>61</v>
      </c>
      <c r="N42" s="12">
        <v>88</v>
      </c>
      <c r="O42" s="43">
        <f t="shared" ref="O42:O43" si="140">M42*0.6</f>
        <v>36.6</v>
      </c>
      <c r="P42" s="21">
        <f t="shared" ref="P42:P43" si="141">N42*0.4</f>
        <v>35.2</v>
      </c>
      <c r="Q42" s="43">
        <f t="shared" ref="Q42:Q43" si="142">O42+P42</f>
        <v>71.8</v>
      </c>
      <c r="R42" s="21"/>
      <c r="S42" s="31">
        <v>1</v>
      </c>
      <c r="T42" s="21">
        <v>83.8</v>
      </c>
      <c r="U42" s="43">
        <f>Q42*0.4+T42*0.6</f>
        <v>79</v>
      </c>
      <c r="V42" s="21">
        <v>2</v>
      </c>
      <c r="W42" s="21" t="s">
        <v>28</v>
      </c>
    </row>
    <row r="43" customHeight="1" spans="1:23">
      <c r="A43" s="11">
        <v>5036</v>
      </c>
      <c r="B43" s="11" t="s">
        <v>149</v>
      </c>
      <c r="C43" s="18" t="str">
        <f>IF(F43="","",IF(MOD(MID(F43,17,1),2)=1,"男","女"))</f>
        <v>女</v>
      </c>
      <c r="D43" s="18" t="s">
        <v>144</v>
      </c>
      <c r="E43" s="13" t="s">
        <v>45</v>
      </c>
      <c r="F43" s="19" t="s">
        <v>150</v>
      </c>
      <c r="G43" s="19"/>
      <c r="H43" s="16" t="s">
        <v>27</v>
      </c>
      <c r="I43" s="17" t="str">
        <f>F43&amp;".jpg"</f>
        <v>130423198905273364.jpg</v>
      </c>
      <c r="J43" s="21">
        <v>59</v>
      </c>
      <c r="K43" s="44">
        <v>10</v>
      </c>
      <c r="L43" s="12" t="str">
        <f>A43&amp;J43&amp;K43</f>
        <v>50365910</v>
      </c>
      <c r="M43" s="21">
        <v>64</v>
      </c>
      <c r="N43" s="21">
        <v>90</v>
      </c>
      <c r="O43" s="43">
        <f>M43*0.6</f>
        <v>38.4</v>
      </c>
      <c r="P43" s="21">
        <f>N43*0.4</f>
        <v>36</v>
      </c>
      <c r="Q43" s="43">
        <f>O43+P43</f>
        <v>74.4</v>
      </c>
      <c r="R43" s="21"/>
      <c r="S43" s="31">
        <v>1</v>
      </c>
      <c r="T43" s="12">
        <v>75.6</v>
      </c>
      <c r="U43" s="43">
        <f>Q43*0.4+T43*0.6</f>
        <v>75.12</v>
      </c>
      <c r="V43" s="21">
        <v>1</v>
      </c>
      <c r="W43" s="21" t="s">
        <v>28</v>
      </c>
    </row>
    <row r="44" s="31" customFormat="1" customHeight="1" spans="1:23">
      <c r="A44" s="18">
        <v>5026</v>
      </c>
      <c r="B44" s="11" t="s">
        <v>151</v>
      </c>
      <c r="C44" s="18" t="str">
        <f t="shared" ref="C44:C45" si="143">IF(F44="","",IF(MOD(MID(F44,17,1),2)=1,"男","女"))</f>
        <v>男</v>
      </c>
      <c r="D44" s="18" t="s">
        <v>152</v>
      </c>
      <c r="E44" s="18" t="s">
        <v>45</v>
      </c>
      <c r="F44" s="19" t="s">
        <v>153</v>
      </c>
      <c r="G44" s="19"/>
      <c r="H44" s="16" t="s">
        <v>27</v>
      </c>
      <c r="I44" s="17" t="str">
        <f t="shared" ref="I44" si="144">F44&amp;".jpg"</f>
        <v>410502199002163012.jpg</v>
      </c>
      <c r="J44" s="21">
        <v>59</v>
      </c>
      <c r="K44" s="44">
        <v>9</v>
      </c>
      <c r="L44" s="12" t="str">
        <f t="shared" ref="L44" si="145">A44&amp;J44&amp;K44</f>
        <v>5026599</v>
      </c>
      <c r="M44" s="21">
        <v>77</v>
      </c>
      <c r="N44" s="21">
        <v>54</v>
      </c>
      <c r="O44" s="43">
        <f t="shared" ref="O44" si="146">M44*0.6</f>
        <v>46.2</v>
      </c>
      <c r="P44" s="21">
        <f t="shared" ref="P44" si="147">N44*0.4</f>
        <v>21.6</v>
      </c>
      <c r="Q44" s="43">
        <f t="shared" ref="Q44" si="148">O44+P44</f>
        <v>67.8</v>
      </c>
      <c r="R44" s="21"/>
      <c r="S44" s="31">
        <v>1</v>
      </c>
      <c r="T44" s="21">
        <v>81</v>
      </c>
      <c r="U44" s="43">
        <f>Q44*0.4+T44*0.6</f>
        <v>75.72</v>
      </c>
      <c r="V44" s="21">
        <v>1</v>
      </c>
      <c r="W44" s="21" t="s">
        <v>28</v>
      </c>
    </row>
    <row r="45" s="31" customFormat="1" customHeight="1" spans="1:23">
      <c r="A45" s="11">
        <v>4131</v>
      </c>
      <c r="B45" s="11" t="s">
        <v>118</v>
      </c>
      <c r="C45" s="18" t="str">
        <f>IF(F45="","",IF(MOD(MID(F45,17,1),2)=1,"男","女"))</f>
        <v>女</v>
      </c>
      <c r="D45" s="18" t="s">
        <v>152</v>
      </c>
      <c r="E45" s="18" t="s">
        <v>25</v>
      </c>
      <c r="F45" s="19" t="s">
        <v>154</v>
      </c>
      <c r="G45" s="19"/>
      <c r="H45" s="16" t="s">
        <v>27</v>
      </c>
      <c r="I45" s="17" t="str">
        <f t="shared" ref="I45:I47" si="149">F45&amp;".jpg"</f>
        <v>410502199203045004.jpg</v>
      </c>
      <c r="J45" s="21">
        <v>52</v>
      </c>
      <c r="K45" s="14">
        <v>18</v>
      </c>
      <c r="L45" s="12" t="str">
        <f t="shared" ref="L45:L47" si="150">A45&amp;J45&amp;K45</f>
        <v>41315218</v>
      </c>
      <c r="M45" s="21">
        <v>60</v>
      </c>
      <c r="N45" s="21">
        <v>77</v>
      </c>
      <c r="O45" s="43">
        <f t="shared" ref="O45" si="151">M45*0.6</f>
        <v>36</v>
      </c>
      <c r="P45" s="21">
        <f t="shared" ref="P45" si="152">N45*0.4</f>
        <v>30.8</v>
      </c>
      <c r="Q45" s="43">
        <f t="shared" ref="Q45" si="153">O45+P45</f>
        <v>66.8</v>
      </c>
      <c r="R45" s="12"/>
      <c r="S45" s="36">
        <v>1</v>
      </c>
      <c r="T45" s="21">
        <v>86.7</v>
      </c>
      <c r="U45" s="43">
        <f>Q45*0.4+T45*0.6</f>
        <v>78.74</v>
      </c>
      <c r="V45" s="21">
        <v>1</v>
      </c>
      <c r="W45" s="21" t="s">
        <v>28</v>
      </c>
    </row>
    <row r="46" s="31" customFormat="1" customHeight="1" spans="1:23">
      <c r="A46" s="11">
        <v>1155</v>
      </c>
      <c r="B46" s="11" t="s">
        <v>155</v>
      </c>
      <c r="C46" s="18" t="str">
        <f t="shared" ref="C46:C47" si="154">IF(F46="","",IF(MOD(MID(F46,17,1),2)=1,"男","女"))</f>
        <v>女</v>
      </c>
      <c r="D46" s="18" t="s">
        <v>152</v>
      </c>
      <c r="E46" s="20" t="s">
        <v>36</v>
      </c>
      <c r="F46" s="14" t="s">
        <v>156</v>
      </c>
      <c r="G46" s="12"/>
      <c r="H46" s="16" t="s">
        <v>27</v>
      </c>
      <c r="I46" s="17" t="str">
        <f>F46&amp;".jpg"</f>
        <v>410522198803164729.jpg</v>
      </c>
      <c r="J46" s="14" t="s">
        <v>157</v>
      </c>
      <c r="K46" s="44">
        <v>30</v>
      </c>
      <c r="L46" s="12" t="str">
        <f>A46&amp;J46&amp;K46</f>
        <v>11550330</v>
      </c>
      <c r="M46" s="14" t="s">
        <v>158</v>
      </c>
      <c r="N46" s="12">
        <v>80</v>
      </c>
      <c r="O46" s="43">
        <f t="shared" ref="O46:O47" si="155">M46*0.6</f>
        <v>39.6</v>
      </c>
      <c r="P46" s="21">
        <f t="shared" ref="P46:P47" si="156">N46*0.4</f>
        <v>32</v>
      </c>
      <c r="Q46" s="43">
        <f t="shared" ref="Q46:Q47" si="157">O46+P46</f>
        <v>71.6</v>
      </c>
      <c r="R46" s="21"/>
      <c r="S46" s="31">
        <v>1</v>
      </c>
      <c r="T46" s="21">
        <v>83.2</v>
      </c>
      <c r="U46" s="43">
        <f>Q46*0.4+T46*0.6</f>
        <v>78.56</v>
      </c>
      <c r="V46" s="21">
        <v>1</v>
      </c>
      <c r="W46" s="21" t="s">
        <v>28</v>
      </c>
    </row>
    <row r="47" s="31" customFormat="1" customHeight="1" spans="1:23">
      <c r="A47" s="18">
        <v>3329</v>
      </c>
      <c r="B47" s="11" t="s">
        <v>159</v>
      </c>
      <c r="C47" s="18" t="str">
        <f>IF(F47="","",IF(MOD(MID(F47,17,1),2)=1,"男","女"))</f>
        <v>女</v>
      </c>
      <c r="D47" s="18" t="s">
        <v>160</v>
      </c>
      <c r="E47" s="13" t="s">
        <v>30</v>
      </c>
      <c r="F47" s="19" t="s">
        <v>161</v>
      </c>
      <c r="G47" s="19"/>
      <c r="H47" s="16" t="s">
        <v>27</v>
      </c>
      <c r="I47" s="17" t="str">
        <f>F47&amp;".jpg"</f>
        <v>410521199111026526.jpg</v>
      </c>
      <c r="J47" s="21">
        <v>37</v>
      </c>
      <c r="K47" s="44">
        <v>6</v>
      </c>
      <c r="L47" s="12" t="str">
        <f>A47&amp;J47&amp;K47</f>
        <v>3329376</v>
      </c>
      <c r="M47" s="12">
        <v>71</v>
      </c>
      <c r="N47" s="21">
        <v>91</v>
      </c>
      <c r="O47" s="43">
        <f>M47*0.6</f>
        <v>42.6</v>
      </c>
      <c r="P47" s="21">
        <f>N47*0.4</f>
        <v>36.4</v>
      </c>
      <c r="Q47" s="43">
        <f>O47+P47</f>
        <v>79</v>
      </c>
      <c r="R47" s="12"/>
      <c r="S47" s="36">
        <v>1</v>
      </c>
      <c r="T47" s="21">
        <v>86.6</v>
      </c>
      <c r="U47" s="43">
        <f>Q47*0.4+T47*0.6</f>
        <v>83.56</v>
      </c>
      <c r="V47" s="21">
        <v>1</v>
      </c>
      <c r="W47" s="21" t="s">
        <v>28</v>
      </c>
    </row>
    <row r="48" s="31" customFormat="1" customHeight="1" spans="1:23">
      <c r="A48" s="11">
        <v>1198</v>
      </c>
      <c r="B48" s="11" t="s">
        <v>162</v>
      </c>
      <c r="C48" s="18" t="str">
        <f t="shared" ref="C48:C50" si="158">IF(F48="","",IF(MOD(MID(F48,17,1),2)=1,"男","女"))</f>
        <v>女</v>
      </c>
      <c r="D48" s="18" t="s">
        <v>160</v>
      </c>
      <c r="E48" s="13" t="s">
        <v>36</v>
      </c>
      <c r="F48" s="19" t="s">
        <v>163</v>
      </c>
      <c r="G48" s="19"/>
      <c r="H48" s="16" t="s">
        <v>27</v>
      </c>
      <c r="I48" s="17" t="str">
        <f t="shared" ref="I48:I50" si="159">F48&amp;".jpg"</f>
        <v>410522198802271143.jpg</v>
      </c>
      <c r="J48" s="14" t="s">
        <v>142</v>
      </c>
      <c r="K48" s="44">
        <v>4</v>
      </c>
      <c r="L48" s="12" t="str">
        <f t="shared" ref="L48:L50" si="160">A48&amp;J48&amp;K48</f>
        <v>1198154</v>
      </c>
      <c r="M48" s="43" t="s">
        <v>164</v>
      </c>
      <c r="N48" s="12">
        <v>89</v>
      </c>
      <c r="O48" s="43">
        <f t="shared" ref="O48" si="161">M48*0.6</f>
        <v>31.2</v>
      </c>
      <c r="P48" s="21">
        <f t="shared" ref="P48" si="162">N48*0.4</f>
        <v>35.6</v>
      </c>
      <c r="Q48" s="43">
        <f t="shared" ref="Q48" si="163">O48+P48</f>
        <v>66.8</v>
      </c>
      <c r="R48" s="21"/>
      <c r="S48" s="31">
        <v>1</v>
      </c>
      <c r="T48" s="21">
        <v>84.2</v>
      </c>
      <c r="U48" s="43">
        <f>Q48*0.4+T48*0.6</f>
        <v>77.24</v>
      </c>
      <c r="V48" s="21">
        <v>1</v>
      </c>
      <c r="W48" s="21" t="s">
        <v>28</v>
      </c>
    </row>
    <row r="49" s="31" customFormat="1" customHeight="1" spans="1:23">
      <c r="A49" s="18">
        <v>2264</v>
      </c>
      <c r="B49" s="11" t="s">
        <v>165</v>
      </c>
      <c r="C49" s="12" t="str">
        <f>IF(F49="","",IF(MOD(MID(F49,17,1),2)=1,"男","女"))</f>
        <v>女</v>
      </c>
      <c r="D49" s="18" t="s">
        <v>166</v>
      </c>
      <c r="E49" s="13" t="s">
        <v>42</v>
      </c>
      <c r="F49" s="14" t="s">
        <v>167</v>
      </c>
      <c r="G49" s="12"/>
      <c r="H49" s="16" t="s">
        <v>27</v>
      </c>
      <c r="I49" s="17" t="str">
        <f>F49&amp;".jpg"</f>
        <v>410521198908015643.jpg</v>
      </c>
      <c r="J49" s="21">
        <v>34</v>
      </c>
      <c r="K49" s="44">
        <v>5</v>
      </c>
      <c r="L49" s="12" t="str">
        <f>A49&amp;J49&amp;K49</f>
        <v>2264345</v>
      </c>
      <c r="M49" s="21">
        <v>41</v>
      </c>
      <c r="N49" s="21">
        <v>93</v>
      </c>
      <c r="O49" s="43">
        <f t="shared" ref="O49" si="164">M49*0.6</f>
        <v>24.6</v>
      </c>
      <c r="P49" s="21">
        <f t="shared" ref="P49" si="165">N49*0.4</f>
        <v>37.2</v>
      </c>
      <c r="Q49" s="43">
        <f t="shared" ref="Q49" si="166">O49+P49</f>
        <v>61.8</v>
      </c>
      <c r="R49" s="21"/>
      <c r="S49" s="31">
        <v>1</v>
      </c>
      <c r="T49" s="21">
        <v>82.2</v>
      </c>
      <c r="U49" s="43">
        <f>Q49*0.4+T49*0.6</f>
        <v>74.04</v>
      </c>
      <c r="V49" s="21">
        <v>1</v>
      </c>
      <c r="W49" s="21" t="s">
        <v>28</v>
      </c>
    </row>
    <row r="50" s="31" customFormat="1" customHeight="1" spans="1:23">
      <c r="A50" s="18">
        <v>3381</v>
      </c>
      <c r="B50" s="11" t="s">
        <v>168</v>
      </c>
      <c r="C50" s="18" t="str">
        <f>IF(F50="","",IF(MOD(MID(F50,17,1),2)=1,"男","女"))</f>
        <v>女</v>
      </c>
      <c r="D50" s="18" t="s">
        <v>166</v>
      </c>
      <c r="E50" s="20" t="s">
        <v>30</v>
      </c>
      <c r="F50" s="13" t="s">
        <v>169</v>
      </c>
      <c r="G50" s="13"/>
      <c r="H50" s="16" t="s">
        <v>27</v>
      </c>
      <c r="I50" s="17" t="str">
        <f>F50&amp;".jpg"</f>
        <v>410502198601201047.jpg</v>
      </c>
      <c r="J50" s="21">
        <v>46</v>
      </c>
      <c r="K50" s="44">
        <v>25</v>
      </c>
      <c r="L50" s="12" t="str">
        <f>A50&amp;J50&amp;K50</f>
        <v>33814625</v>
      </c>
      <c r="M50" s="21">
        <v>74</v>
      </c>
      <c r="N50" s="21">
        <v>97</v>
      </c>
      <c r="O50" s="43">
        <f t="shared" ref="O50" si="167">M50*0.6</f>
        <v>44.4</v>
      </c>
      <c r="P50" s="21">
        <f t="shared" ref="P50" si="168">N50*0.4</f>
        <v>38.8</v>
      </c>
      <c r="Q50" s="43">
        <f t="shared" ref="Q50" si="169">O50+P50</f>
        <v>83.2</v>
      </c>
      <c r="R50" s="21"/>
      <c r="S50" s="31">
        <v>1</v>
      </c>
      <c r="T50" s="21">
        <v>87.8</v>
      </c>
      <c r="U50" s="43">
        <f>Q50*0.4+T50*0.6</f>
        <v>85.96</v>
      </c>
      <c r="V50" s="21">
        <v>1</v>
      </c>
      <c r="W50" s="21" t="s">
        <v>28</v>
      </c>
    </row>
    <row r="51" s="31" customFormat="1" customHeight="1" spans="1:23">
      <c r="A51" s="11">
        <v>1275</v>
      </c>
      <c r="B51" s="11" t="s">
        <v>170</v>
      </c>
      <c r="C51" s="18" t="str">
        <f t="shared" ref="C51:C52" si="170">IF(F51="","",IF(MOD(MID(F51,17,1),2)=1,"男","女"))</f>
        <v>女</v>
      </c>
      <c r="D51" s="18" t="s">
        <v>166</v>
      </c>
      <c r="E51" s="20" t="s">
        <v>36</v>
      </c>
      <c r="F51" s="14" t="s">
        <v>171</v>
      </c>
      <c r="G51" s="12"/>
      <c r="H51" s="16" t="s">
        <v>27</v>
      </c>
      <c r="I51" s="17" t="str">
        <f t="shared" ref="I51" si="171">F51&amp;".jpg"</f>
        <v>410503199001085020.jpg</v>
      </c>
      <c r="J51" s="14" t="s">
        <v>102</v>
      </c>
      <c r="K51" s="44">
        <v>26</v>
      </c>
      <c r="L51" s="12" t="str">
        <f t="shared" ref="L51" si="172">A51&amp;J51&amp;K51</f>
        <v>12751726</v>
      </c>
      <c r="M51" s="43" t="s">
        <v>172</v>
      </c>
      <c r="N51" s="21">
        <v>85</v>
      </c>
      <c r="O51" s="43">
        <f t="shared" ref="O51:O52" si="173">M51*0.6</f>
        <v>40.2</v>
      </c>
      <c r="P51" s="21">
        <f t="shared" ref="P51:P52" si="174">N51*0.4</f>
        <v>34</v>
      </c>
      <c r="Q51" s="43">
        <f t="shared" ref="Q51:Q52" si="175">O51+P51</f>
        <v>74.2</v>
      </c>
      <c r="R51" s="21"/>
      <c r="S51" s="36">
        <v>1</v>
      </c>
      <c r="T51" s="21">
        <v>87.4</v>
      </c>
      <c r="U51" s="43">
        <f t="shared" ref="U51:U52" si="176">Q51*0.4+T51*0.6</f>
        <v>82.12</v>
      </c>
      <c r="V51" s="21">
        <v>1</v>
      </c>
      <c r="W51" s="21" t="s">
        <v>28</v>
      </c>
    </row>
    <row r="52" s="31" customFormat="1" customHeight="1" spans="1:23">
      <c r="A52" s="11">
        <v>1296</v>
      </c>
      <c r="B52" s="11" t="s">
        <v>173</v>
      </c>
      <c r="C52" s="18" t="str">
        <f>IF(F52="","",IF(MOD(MID(F52,17,1),2)=1,"男","女"))</f>
        <v>女</v>
      </c>
      <c r="D52" s="18" t="s">
        <v>166</v>
      </c>
      <c r="E52" s="13" t="s">
        <v>36</v>
      </c>
      <c r="F52" s="19" t="s">
        <v>174</v>
      </c>
      <c r="G52" s="19"/>
      <c r="H52" s="16" t="s">
        <v>27</v>
      </c>
      <c r="I52" s="17" t="str">
        <f t="shared" ref="I52:I53" si="177">F52&amp;".jpg"</f>
        <v>410511198912030026.jpg</v>
      </c>
      <c r="J52" s="14" t="s">
        <v>38</v>
      </c>
      <c r="K52" s="44">
        <v>4</v>
      </c>
      <c r="L52" s="12" t="str">
        <f t="shared" ref="L52:L53" si="178">A52&amp;J52&amp;K52</f>
        <v>1296024</v>
      </c>
      <c r="M52" s="14" t="s">
        <v>175</v>
      </c>
      <c r="N52" s="21">
        <v>88</v>
      </c>
      <c r="O52" s="43">
        <f>M52*0.6</f>
        <v>39</v>
      </c>
      <c r="P52" s="21">
        <f>N52*0.4</f>
        <v>35.2</v>
      </c>
      <c r="Q52" s="43">
        <f>O52+P52</f>
        <v>74.2</v>
      </c>
      <c r="R52" s="12"/>
      <c r="S52" s="36">
        <v>1</v>
      </c>
      <c r="T52" s="21">
        <v>86.4</v>
      </c>
      <c r="U52" s="43">
        <f>Q52*0.4+T52*0.6</f>
        <v>81.52</v>
      </c>
      <c r="V52" s="21">
        <v>2</v>
      </c>
      <c r="W52" s="21" t="s">
        <v>28</v>
      </c>
    </row>
    <row r="53" s="31" customFormat="1" customHeight="1" spans="1:23">
      <c r="A53" s="11">
        <v>2077</v>
      </c>
      <c r="B53" s="11" t="s">
        <v>176</v>
      </c>
      <c r="C53" s="12" t="str">
        <f t="shared" ref="C53:C54" si="179">IF(F53="","",IF(MOD(MID(F53,17,1),2)=1,"男","女"))</f>
        <v>女</v>
      </c>
      <c r="D53" s="18" t="s">
        <v>177</v>
      </c>
      <c r="E53" s="13" t="s">
        <v>42</v>
      </c>
      <c r="F53" s="14" t="s">
        <v>178</v>
      </c>
      <c r="G53" s="12"/>
      <c r="H53" s="16" t="s">
        <v>27</v>
      </c>
      <c r="I53" s="17" t="str">
        <f>F53&amp;".jpg"</f>
        <v>410511198906240684.jpg</v>
      </c>
      <c r="J53" s="21">
        <v>25</v>
      </c>
      <c r="K53" s="44">
        <v>16</v>
      </c>
      <c r="L53" s="12" t="str">
        <f>A53&amp;J53&amp;K53</f>
        <v>20772516</v>
      </c>
      <c r="M53" s="12">
        <v>64</v>
      </c>
      <c r="N53" s="21">
        <v>97</v>
      </c>
      <c r="O53" s="43">
        <f t="shared" ref="O53" si="180">M53*0.6</f>
        <v>38.4</v>
      </c>
      <c r="P53" s="21">
        <f t="shared" ref="P53" si="181">N53*0.4</f>
        <v>38.8</v>
      </c>
      <c r="Q53" s="43">
        <f t="shared" ref="Q53" si="182">O53+P53</f>
        <v>77.2</v>
      </c>
      <c r="R53" s="12"/>
      <c r="S53" s="36">
        <v>1</v>
      </c>
      <c r="T53" s="21">
        <v>88</v>
      </c>
      <c r="U53" s="43">
        <f t="shared" ref="U53:U58" si="183">Q53*0.4+T53*0.6</f>
        <v>83.68</v>
      </c>
      <c r="V53" s="21">
        <v>1</v>
      </c>
      <c r="W53" s="21" t="s">
        <v>28</v>
      </c>
    </row>
    <row r="54" s="31" customFormat="1" customHeight="1" spans="1:23">
      <c r="A54" s="18">
        <v>3008</v>
      </c>
      <c r="B54" s="11" t="s">
        <v>179</v>
      </c>
      <c r="C54" s="18" t="str">
        <f>IF(F54="","",IF(MOD(MID(F54,17,1),2)=1,"男","女"))</f>
        <v>女</v>
      </c>
      <c r="D54" s="18" t="s">
        <v>177</v>
      </c>
      <c r="E54" s="20" t="s">
        <v>30</v>
      </c>
      <c r="F54" s="19" t="s">
        <v>180</v>
      </c>
      <c r="G54" s="19"/>
      <c r="H54" s="16" t="s">
        <v>27</v>
      </c>
      <c r="I54" s="17" t="str">
        <f t="shared" ref="I54:I57" si="184">F54&amp;".jpg"</f>
        <v>410527198809052981.jpg</v>
      </c>
      <c r="J54" s="21">
        <v>44</v>
      </c>
      <c r="K54" s="44">
        <v>13</v>
      </c>
      <c r="L54" s="12" t="str">
        <f t="shared" ref="L54:L57" si="185">A54&amp;J54&amp;K54</f>
        <v>30084413</v>
      </c>
      <c r="M54" s="21">
        <v>83</v>
      </c>
      <c r="N54" s="21">
        <v>78</v>
      </c>
      <c r="O54" s="43">
        <f t="shared" ref="O54" si="186">M54*0.6</f>
        <v>49.8</v>
      </c>
      <c r="P54" s="21">
        <f t="shared" ref="P54" si="187">N54*0.4</f>
        <v>31.2</v>
      </c>
      <c r="Q54" s="43">
        <f t="shared" ref="Q54" si="188">O54+P54</f>
        <v>81</v>
      </c>
      <c r="R54" s="21"/>
      <c r="S54" s="31">
        <v>1</v>
      </c>
      <c r="T54" s="21">
        <v>80.6</v>
      </c>
      <c r="U54" s="43">
        <f>Q54*0.4+T54*0.6</f>
        <v>80.76</v>
      </c>
      <c r="V54" s="21">
        <v>1</v>
      </c>
      <c r="W54" s="21" t="s">
        <v>28</v>
      </c>
    </row>
    <row r="55" s="31" customFormat="1" customHeight="1" spans="1:23">
      <c r="A55" s="11">
        <v>2298</v>
      </c>
      <c r="B55" s="11" t="s">
        <v>181</v>
      </c>
      <c r="C55" s="18" t="str">
        <f t="shared" ref="C55:C58" si="189">IF(F55="","",IF(MOD(MID(F55,17,1),2)=1,"男","女"))</f>
        <v>女</v>
      </c>
      <c r="D55" s="18" t="s">
        <v>182</v>
      </c>
      <c r="E55" s="13" t="s">
        <v>42</v>
      </c>
      <c r="F55" s="13" t="s">
        <v>183</v>
      </c>
      <c r="G55" s="13"/>
      <c r="H55" s="16" t="s">
        <v>27</v>
      </c>
      <c r="I55" s="17" t="str">
        <f>F55&amp;".jpg"</f>
        <v>410521198901011527.jpg</v>
      </c>
      <c r="J55" s="21">
        <v>27</v>
      </c>
      <c r="K55" s="44">
        <v>18</v>
      </c>
      <c r="L55" s="12" t="str">
        <f>A55&amp;J55&amp;K55</f>
        <v>22982718</v>
      </c>
      <c r="M55" s="21">
        <v>53</v>
      </c>
      <c r="N55" s="21">
        <v>61</v>
      </c>
      <c r="O55" s="43">
        <f t="shared" ref="O55:O57" si="190">M55*0.6</f>
        <v>31.8</v>
      </c>
      <c r="P55" s="21">
        <f t="shared" ref="P55:P57" si="191">N55*0.4</f>
        <v>24.4</v>
      </c>
      <c r="Q55" s="43">
        <f t="shared" ref="Q55:Q57" si="192">O55+P55</f>
        <v>56.2</v>
      </c>
      <c r="R55" s="21"/>
      <c r="S55" s="31">
        <v>1</v>
      </c>
      <c r="T55" s="21">
        <v>85.2</v>
      </c>
      <c r="U55" s="43">
        <f>Q55*0.4+T55*0.6</f>
        <v>73.6</v>
      </c>
      <c r="V55" s="21">
        <v>1</v>
      </c>
      <c r="W55" s="21" t="s">
        <v>28</v>
      </c>
    </row>
    <row r="56" s="31" customFormat="1" customHeight="1" spans="1:23">
      <c r="A56" s="18">
        <v>2250</v>
      </c>
      <c r="B56" s="11" t="s">
        <v>184</v>
      </c>
      <c r="C56" s="18" t="str">
        <f>IF(F56="","",IF(MOD(MID(F56,17,1),2)=1,"男","女"))</f>
        <v>女</v>
      </c>
      <c r="D56" s="18" t="s">
        <v>185</v>
      </c>
      <c r="E56" s="13" t="s">
        <v>42</v>
      </c>
      <c r="F56" s="13" t="s">
        <v>186</v>
      </c>
      <c r="G56" s="13"/>
      <c r="H56" s="16" t="s">
        <v>27</v>
      </c>
      <c r="I56" s="17" t="str">
        <f>F56&amp;".jpg"</f>
        <v>410522198703130046.jpg</v>
      </c>
      <c r="J56" s="21">
        <v>22</v>
      </c>
      <c r="K56" s="44">
        <v>24</v>
      </c>
      <c r="L56" s="12" t="str">
        <f>A56&amp;J56&amp;K56</f>
        <v>22502224</v>
      </c>
      <c r="M56" s="21">
        <v>58</v>
      </c>
      <c r="N56" s="21">
        <v>87</v>
      </c>
      <c r="O56" s="43">
        <f>M56*0.6</f>
        <v>34.8</v>
      </c>
      <c r="P56" s="21">
        <f>N56*0.4</f>
        <v>34.8</v>
      </c>
      <c r="Q56" s="43">
        <f>O56+P56</f>
        <v>69.6</v>
      </c>
      <c r="R56" s="21"/>
      <c r="S56" s="31">
        <v>1</v>
      </c>
      <c r="T56" s="21">
        <v>81</v>
      </c>
      <c r="U56" s="43">
        <f>Q56*0.4+T56*0.6</f>
        <v>76.44</v>
      </c>
      <c r="V56" s="21">
        <v>1</v>
      </c>
      <c r="W56" s="21" t="s">
        <v>28</v>
      </c>
    </row>
    <row r="57" s="31" customFormat="1" customHeight="1" spans="1:23">
      <c r="A57" s="18">
        <v>1137</v>
      </c>
      <c r="B57" s="11" t="s">
        <v>187</v>
      </c>
      <c r="C57" s="18" t="str">
        <f>IF(F57="","",IF(MOD(MID(F57,17,1),2)=1,"男","女"))</f>
        <v>女</v>
      </c>
      <c r="D57" s="18" t="s">
        <v>185</v>
      </c>
      <c r="E57" s="13" t="s">
        <v>36</v>
      </c>
      <c r="F57" s="14" t="s">
        <v>188</v>
      </c>
      <c r="G57" s="12"/>
      <c r="H57" s="16" t="s">
        <v>27</v>
      </c>
      <c r="I57" s="17" t="str">
        <f>F57&amp;".jpg"</f>
        <v>410502198903063022.jpg</v>
      </c>
      <c r="J57" s="14" t="s">
        <v>65</v>
      </c>
      <c r="K57" s="44">
        <v>25</v>
      </c>
      <c r="L57" s="12" t="str">
        <f>A57&amp;J57&amp;K57</f>
        <v>11371925</v>
      </c>
      <c r="M57" s="43" t="s">
        <v>164</v>
      </c>
      <c r="N57" s="21">
        <v>74</v>
      </c>
      <c r="O57" s="43">
        <f>M57*0.6</f>
        <v>31.2</v>
      </c>
      <c r="P57" s="21">
        <f>N57*0.4</f>
        <v>29.6</v>
      </c>
      <c r="Q57" s="43">
        <f>O57+P57</f>
        <v>60.8</v>
      </c>
      <c r="R57" s="21"/>
      <c r="S57" s="31">
        <v>1</v>
      </c>
      <c r="T57" s="21">
        <v>81</v>
      </c>
      <c r="U57" s="43">
        <f>Q57*0.4+T57*0.6</f>
        <v>72.92</v>
      </c>
      <c r="V57" s="21">
        <v>1</v>
      </c>
      <c r="W57" s="21" t="s">
        <v>28</v>
      </c>
    </row>
    <row r="58" s="31" customFormat="1" customHeight="1" spans="1:23">
      <c r="A58" s="18">
        <v>5020</v>
      </c>
      <c r="B58" s="11" t="s">
        <v>189</v>
      </c>
      <c r="C58" s="18" t="str">
        <f>IF(F58="","",IF(MOD(MID(F58,17,1),2)=1,"男","女"))</f>
        <v>女</v>
      </c>
      <c r="D58" s="18" t="s">
        <v>190</v>
      </c>
      <c r="E58" s="18" t="s">
        <v>45</v>
      </c>
      <c r="F58" s="13" t="s">
        <v>191</v>
      </c>
      <c r="G58" s="13"/>
      <c r="H58" s="16" t="s">
        <v>27</v>
      </c>
      <c r="I58" s="17" t="str">
        <f t="shared" ref="I58:I63" si="193">F58&amp;".jpg"</f>
        <v>410504198902130521.jpg</v>
      </c>
      <c r="J58" s="21">
        <v>59</v>
      </c>
      <c r="K58" s="44">
        <v>30</v>
      </c>
      <c r="L58" s="12" t="str">
        <f t="shared" ref="L58:L63" si="194">A58&amp;J58&amp;K58</f>
        <v>50205930</v>
      </c>
      <c r="M58" s="21">
        <v>79</v>
      </c>
      <c r="N58" s="21">
        <v>49</v>
      </c>
      <c r="O58" s="43">
        <f t="shared" ref="O58" si="195">M58*0.6</f>
        <v>47.4</v>
      </c>
      <c r="P58" s="21">
        <f t="shared" ref="P58" si="196">N58*0.4</f>
        <v>19.6</v>
      </c>
      <c r="Q58" s="43">
        <f t="shared" ref="Q58" si="197">O58+P58</f>
        <v>67</v>
      </c>
      <c r="R58" s="21"/>
      <c r="S58" s="31">
        <v>1</v>
      </c>
      <c r="T58" s="21">
        <v>85</v>
      </c>
      <c r="U58" s="43">
        <f>Q58*0.4+T58*0.6</f>
        <v>77.8</v>
      </c>
      <c r="V58" s="21">
        <v>1</v>
      </c>
      <c r="W58" s="21" t="s">
        <v>28</v>
      </c>
    </row>
    <row r="59" s="31" customFormat="1" customHeight="1" spans="1:23">
      <c r="A59" s="11">
        <v>1082</v>
      </c>
      <c r="B59" s="11" t="s">
        <v>192</v>
      </c>
      <c r="C59" s="18" t="str">
        <f t="shared" ref="C59:C63" si="198">IF(F59="","",IF(MOD(MID(F59,17,1),2)=1,"男","女"))</f>
        <v>女</v>
      </c>
      <c r="D59" s="18" t="s">
        <v>190</v>
      </c>
      <c r="E59" s="13" t="s">
        <v>36</v>
      </c>
      <c r="F59" s="13" t="s">
        <v>193</v>
      </c>
      <c r="G59" s="13"/>
      <c r="H59" s="16" t="s">
        <v>27</v>
      </c>
      <c r="I59" s="17" t="str">
        <f>F59&amp;".jpg"</f>
        <v>410522198804025843.jpg</v>
      </c>
      <c r="J59" s="14" t="s">
        <v>120</v>
      </c>
      <c r="K59" s="44">
        <v>23</v>
      </c>
      <c r="L59" s="12" t="str">
        <f>A59&amp;J59&amp;K59</f>
        <v>10820523</v>
      </c>
      <c r="M59" s="43" t="s">
        <v>194</v>
      </c>
      <c r="N59" s="12">
        <v>88</v>
      </c>
      <c r="O59" s="43">
        <f t="shared" ref="O59:O63" si="199">M59*0.6</f>
        <v>41.4</v>
      </c>
      <c r="P59" s="21">
        <f t="shared" ref="P59:P63" si="200">N59*0.4</f>
        <v>35.2</v>
      </c>
      <c r="Q59" s="43">
        <f t="shared" ref="Q59:Q63" si="201">O59+P59</f>
        <v>76.6</v>
      </c>
      <c r="R59" s="21"/>
      <c r="S59" s="31">
        <v>1</v>
      </c>
      <c r="T59" s="21">
        <v>84</v>
      </c>
      <c r="U59" s="43">
        <f t="shared" ref="U59:U63" si="202">Q59*0.4+T59*0.6</f>
        <v>81.04</v>
      </c>
      <c r="V59" s="21">
        <v>1</v>
      </c>
      <c r="W59" s="21" t="s">
        <v>28</v>
      </c>
    </row>
    <row r="60" s="31" customFormat="1" customHeight="1" spans="1:23">
      <c r="A60" s="11">
        <v>1339</v>
      </c>
      <c r="B60" s="11" t="s">
        <v>195</v>
      </c>
      <c r="C60" s="18" t="str">
        <f>IF(F60="","",IF(MOD(MID(F60,17,1),2)=1,"男","女"))</f>
        <v>女</v>
      </c>
      <c r="D60" s="18" t="s">
        <v>190</v>
      </c>
      <c r="E60" s="13" t="s">
        <v>36</v>
      </c>
      <c r="F60" s="13" t="s">
        <v>196</v>
      </c>
      <c r="G60" s="13"/>
      <c r="H60" s="16" t="s">
        <v>27</v>
      </c>
      <c r="I60" s="17" t="str">
        <f>F60&amp;".jpg"</f>
        <v>410523198809026569.jpg</v>
      </c>
      <c r="J60" s="14" t="s">
        <v>142</v>
      </c>
      <c r="K60" s="44">
        <v>2</v>
      </c>
      <c r="L60" s="12" t="str">
        <f>A60&amp;J60&amp;K60</f>
        <v>1339152</v>
      </c>
      <c r="M60" s="43" t="s">
        <v>197</v>
      </c>
      <c r="N60" s="12">
        <v>75</v>
      </c>
      <c r="O60" s="43">
        <f>M60*0.6</f>
        <v>46.8</v>
      </c>
      <c r="P60" s="21">
        <f>N60*0.4</f>
        <v>30</v>
      </c>
      <c r="Q60" s="43">
        <f>O60+P60</f>
        <v>76.8</v>
      </c>
      <c r="R60" s="21"/>
      <c r="S60" s="31">
        <v>1</v>
      </c>
      <c r="T60" s="21">
        <v>83</v>
      </c>
      <c r="U60" s="43">
        <f>Q60*0.4+T60*0.6</f>
        <v>80.52</v>
      </c>
      <c r="V60" s="21">
        <v>2</v>
      </c>
      <c r="W60" s="21" t="s">
        <v>28</v>
      </c>
    </row>
    <row r="61" s="31" customFormat="1" customHeight="1" spans="1:23">
      <c r="A61" s="11">
        <v>1434</v>
      </c>
      <c r="B61" s="11" t="s">
        <v>198</v>
      </c>
      <c r="C61" s="18" t="str">
        <f>IF(F61="","",IF(MOD(MID(F61,17,1),2)=1,"男","女"))</f>
        <v>男</v>
      </c>
      <c r="D61" s="18" t="s">
        <v>190</v>
      </c>
      <c r="E61" s="20" t="s">
        <v>36</v>
      </c>
      <c r="F61" s="14" t="s">
        <v>199</v>
      </c>
      <c r="G61" s="12"/>
      <c r="H61" s="16" t="s">
        <v>27</v>
      </c>
      <c r="I61" s="17" t="str">
        <f>F61&amp;".jpg"</f>
        <v>410526199009234435.jpg</v>
      </c>
      <c r="J61" s="14" t="s">
        <v>157</v>
      </c>
      <c r="K61" s="44">
        <v>4</v>
      </c>
      <c r="L61" s="12" t="str">
        <f>A61&amp;J61&amp;K61</f>
        <v>1434034</v>
      </c>
      <c r="M61" s="43" t="s">
        <v>200</v>
      </c>
      <c r="N61" s="21">
        <v>86</v>
      </c>
      <c r="O61" s="43">
        <f>M61*0.6</f>
        <v>43.8</v>
      </c>
      <c r="P61" s="21">
        <f>N61*0.4</f>
        <v>34.4</v>
      </c>
      <c r="Q61" s="43">
        <f>O61+P61</f>
        <v>78.2</v>
      </c>
      <c r="R61" s="21"/>
      <c r="S61" s="31">
        <v>1</v>
      </c>
      <c r="T61" s="21">
        <v>81.2</v>
      </c>
      <c r="U61" s="43">
        <f>Q61*0.4+T61*0.6</f>
        <v>80</v>
      </c>
      <c r="V61" s="21">
        <v>3</v>
      </c>
      <c r="W61" s="21" t="s">
        <v>28</v>
      </c>
    </row>
    <row r="62" s="31" customFormat="1" customHeight="1" spans="1:23">
      <c r="A62" s="18">
        <v>1109</v>
      </c>
      <c r="B62" s="11" t="s">
        <v>201</v>
      </c>
      <c r="C62" s="18" t="str">
        <f>IF(F62="","",IF(MOD(MID(F62,17,1),2)=1,"男","女"))</f>
        <v>女</v>
      </c>
      <c r="D62" s="18" t="s">
        <v>190</v>
      </c>
      <c r="E62" s="20" t="s">
        <v>36</v>
      </c>
      <c r="F62" s="13" t="s">
        <v>202</v>
      </c>
      <c r="G62" s="19"/>
      <c r="H62" s="16" t="s">
        <v>27</v>
      </c>
      <c r="I62" s="17" t="str">
        <f>F62&amp;".jpg"</f>
        <v>410522198902205821.jpg</v>
      </c>
      <c r="J62" s="14" t="s">
        <v>203</v>
      </c>
      <c r="K62" s="44">
        <v>19</v>
      </c>
      <c r="L62" s="12" t="str">
        <f>A62&amp;J62&amp;K62</f>
        <v>11090419</v>
      </c>
      <c r="M62" s="14" t="s">
        <v>204</v>
      </c>
      <c r="N62" s="21">
        <v>94</v>
      </c>
      <c r="O62" s="43">
        <f>M62*0.6</f>
        <v>33.6</v>
      </c>
      <c r="P62" s="21">
        <f>N62*0.4</f>
        <v>37.6</v>
      </c>
      <c r="Q62" s="43">
        <f>O62+P62</f>
        <v>71.2</v>
      </c>
      <c r="R62" s="21"/>
      <c r="S62" s="31">
        <v>1</v>
      </c>
      <c r="T62" s="21">
        <v>83.8</v>
      </c>
      <c r="U62" s="43">
        <f>Q62*0.4+T62*0.6</f>
        <v>78.76</v>
      </c>
      <c r="V62" s="21">
        <v>4</v>
      </c>
      <c r="W62" s="21" t="s">
        <v>28</v>
      </c>
    </row>
    <row r="63" s="31" customFormat="1" customHeight="1" spans="1:23">
      <c r="A63" s="11">
        <v>1469</v>
      </c>
      <c r="B63" s="11" t="s">
        <v>205</v>
      </c>
      <c r="C63" s="18" t="str">
        <f>IF(F63="","",IF(MOD(MID(F63,17,1),2)=1,"男","女"))</f>
        <v>女</v>
      </c>
      <c r="D63" s="18" t="s">
        <v>190</v>
      </c>
      <c r="E63" s="13" t="s">
        <v>36</v>
      </c>
      <c r="F63" s="19" t="s">
        <v>206</v>
      </c>
      <c r="G63" s="19"/>
      <c r="H63" s="16" t="s">
        <v>27</v>
      </c>
      <c r="I63" s="17" t="str">
        <f>F63&amp;".jpg"</f>
        <v>410521198810170020.jpg</v>
      </c>
      <c r="J63" s="14" t="s">
        <v>207</v>
      </c>
      <c r="K63" s="44">
        <v>15</v>
      </c>
      <c r="L63" s="12" t="str">
        <f>A63&amp;J63&amp;K63</f>
        <v>14690815</v>
      </c>
      <c r="M63" s="43" t="s">
        <v>172</v>
      </c>
      <c r="N63" s="12">
        <v>86</v>
      </c>
      <c r="O63" s="43">
        <f>M63*0.6</f>
        <v>40.2</v>
      </c>
      <c r="P63" s="21">
        <f>N63*0.4</f>
        <v>34.4</v>
      </c>
      <c r="Q63" s="43">
        <f>O63+P63</f>
        <v>74.6</v>
      </c>
      <c r="R63" s="21"/>
      <c r="S63" s="31">
        <v>1</v>
      </c>
      <c r="T63" s="21">
        <v>80.9</v>
      </c>
      <c r="U63" s="43">
        <f>Q63*0.4+T63*0.6</f>
        <v>78.38</v>
      </c>
      <c r="V63" s="21">
        <v>5</v>
      </c>
      <c r="W63" s="21" t="s">
        <v>28</v>
      </c>
    </row>
    <row r="64" s="31" customFormat="1" customHeight="1" spans="1:23">
      <c r="A64" s="18">
        <v>2297</v>
      </c>
      <c r="B64" s="11" t="s">
        <v>208</v>
      </c>
      <c r="C64" s="18" t="str">
        <f t="shared" ref="C64:C66" si="203">IF(F64="","",IF(MOD(MID(F64,17,1),2)=1,"男","女"))</f>
        <v>女</v>
      </c>
      <c r="D64" s="18" t="s">
        <v>209</v>
      </c>
      <c r="E64" s="13" t="s">
        <v>42</v>
      </c>
      <c r="F64" s="19" t="s">
        <v>210</v>
      </c>
      <c r="G64" s="19"/>
      <c r="H64" s="16" t="s">
        <v>27</v>
      </c>
      <c r="I64" s="17" t="str">
        <f t="shared" ref="I64" si="204">F64&amp;".jpg"</f>
        <v>410522198907069347.jpg</v>
      </c>
      <c r="J64" s="21">
        <v>32</v>
      </c>
      <c r="K64" s="44">
        <v>26</v>
      </c>
      <c r="L64" s="12" t="str">
        <f t="shared" ref="L64" si="205">A64&amp;J64&amp;K64</f>
        <v>22973226</v>
      </c>
      <c r="M64" s="21">
        <v>29</v>
      </c>
      <c r="N64" s="12">
        <v>78</v>
      </c>
      <c r="O64" s="43">
        <f t="shared" ref="O64:O67" si="206">M64*0.6</f>
        <v>17.4</v>
      </c>
      <c r="P64" s="21">
        <f t="shared" ref="P64:P67" si="207">N64*0.4</f>
        <v>31.2</v>
      </c>
      <c r="Q64" s="43">
        <f t="shared" ref="Q64:Q67" si="208">O64+P64</f>
        <v>48.6</v>
      </c>
      <c r="R64" s="21"/>
      <c r="S64" s="36">
        <v>1</v>
      </c>
      <c r="T64" s="21">
        <v>84.2</v>
      </c>
      <c r="U64" s="43">
        <f t="shared" ref="U64:U69" si="209">Q64*0.4+T64*0.6</f>
        <v>69.96</v>
      </c>
      <c r="V64" s="21">
        <v>1</v>
      </c>
      <c r="W64" s="21" t="s">
        <v>28</v>
      </c>
    </row>
    <row r="65" s="31" customFormat="1" customHeight="1" spans="1:23">
      <c r="A65" s="11">
        <v>1568</v>
      </c>
      <c r="B65" s="11" t="s">
        <v>211</v>
      </c>
      <c r="C65" s="18" t="str">
        <f>IF(F65="","",IF(MOD(MID(F65,17,1),2)=1,"男","女"))</f>
        <v>女</v>
      </c>
      <c r="D65" s="18" t="s">
        <v>209</v>
      </c>
      <c r="E65" s="20" t="s">
        <v>36</v>
      </c>
      <c r="F65" s="13" t="s">
        <v>212</v>
      </c>
      <c r="G65" s="19"/>
      <c r="H65" s="16" t="s">
        <v>27</v>
      </c>
      <c r="I65" s="17" t="str">
        <f t="shared" ref="I65:I68" si="210">F65&amp;".jpg"</f>
        <v>410502198806241528.jpg</v>
      </c>
      <c r="J65" s="14" t="s">
        <v>102</v>
      </c>
      <c r="K65" s="44">
        <v>14</v>
      </c>
      <c r="L65" s="12" t="str">
        <f t="shared" ref="L65:L68" si="211">A65&amp;J65&amp;K65</f>
        <v>15681714</v>
      </c>
      <c r="M65" s="43" t="s">
        <v>117</v>
      </c>
      <c r="N65" s="21">
        <v>56</v>
      </c>
      <c r="O65" s="43">
        <f>M65*0.6</f>
        <v>33</v>
      </c>
      <c r="P65" s="21">
        <f>N65*0.4</f>
        <v>22.4</v>
      </c>
      <c r="Q65" s="43">
        <f>O65+P65</f>
        <v>55.4</v>
      </c>
      <c r="R65" s="21"/>
      <c r="S65" s="36">
        <v>1</v>
      </c>
      <c r="T65" s="21">
        <v>90</v>
      </c>
      <c r="U65" s="43">
        <f>Q65*0.4+T65*0.6</f>
        <v>76.16</v>
      </c>
      <c r="V65" s="21">
        <v>1</v>
      </c>
      <c r="W65" s="21" t="s">
        <v>28</v>
      </c>
    </row>
    <row r="66" s="31" customFormat="1" customHeight="1" spans="1:23">
      <c r="A66" s="11">
        <v>4047</v>
      </c>
      <c r="B66" s="11" t="s">
        <v>213</v>
      </c>
      <c r="C66" s="18" t="str">
        <f>IF(F66="","",IF(MOD(MID(F66,17,1),2)=1,"男","女"))</f>
        <v>女</v>
      </c>
      <c r="D66" s="18" t="s">
        <v>214</v>
      </c>
      <c r="E66" s="11" t="s">
        <v>25</v>
      </c>
      <c r="F66" s="19" t="s">
        <v>215</v>
      </c>
      <c r="G66" s="19"/>
      <c r="H66" s="16" t="s">
        <v>27</v>
      </c>
      <c r="I66" s="17" t="str">
        <f>F66&amp;".jpg"</f>
        <v>410522198509103220.jpg</v>
      </c>
      <c r="J66" s="21">
        <v>56</v>
      </c>
      <c r="K66" s="14">
        <v>9</v>
      </c>
      <c r="L66" s="12" t="str">
        <f>A66&amp;J66&amp;K66</f>
        <v>4047569</v>
      </c>
      <c r="M66" s="21">
        <v>60</v>
      </c>
      <c r="N66" s="21">
        <v>67</v>
      </c>
      <c r="O66" s="43">
        <f>M66*0.6</f>
        <v>36</v>
      </c>
      <c r="P66" s="21">
        <f>N66*0.4</f>
        <v>26.8</v>
      </c>
      <c r="Q66" s="43">
        <f>O66+P66</f>
        <v>62.8</v>
      </c>
      <c r="R66" s="21"/>
      <c r="S66" s="31">
        <v>1</v>
      </c>
      <c r="T66" s="21">
        <v>88.4</v>
      </c>
      <c r="U66" s="43">
        <f>Q66*0.4+T66*0.6</f>
        <v>78.16</v>
      </c>
      <c r="V66" s="21">
        <v>1</v>
      </c>
      <c r="W66" s="21" t="s">
        <v>28</v>
      </c>
    </row>
    <row r="67" s="36" customFormat="1" customHeight="1" spans="1:23">
      <c r="A67" s="18">
        <v>2338</v>
      </c>
      <c r="B67" s="11" t="s">
        <v>216</v>
      </c>
      <c r="C67" s="18" t="str">
        <f t="shared" ref="C67:C68" si="212">IF(F67="","",IF(MOD(MID(F67,17,1),2)=1,"男","女"))</f>
        <v>女</v>
      </c>
      <c r="D67" s="18" t="s">
        <v>217</v>
      </c>
      <c r="E67" s="13" t="s">
        <v>42</v>
      </c>
      <c r="F67" s="19" t="s">
        <v>218</v>
      </c>
      <c r="G67" s="19"/>
      <c r="H67" s="16" t="s">
        <v>27</v>
      </c>
      <c r="I67" s="17" t="str">
        <f>F67&amp;".jpg"</f>
        <v>410522198908010566.jpg</v>
      </c>
      <c r="J67" s="21">
        <v>24</v>
      </c>
      <c r="K67" s="44">
        <v>14</v>
      </c>
      <c r="L67" s="12" t="str">
        <f>A67&amp;J67&amp;K67</f>
        <v>23382414</v>
      </c>
      <c r="M67" s="21">
        <v>72</v>
      </c>
      <c r="N67" s="12">
        <v>90</v>
      </c>
      <c r="O67" s="43">
        <f>M67*0.6</f>
        <v>43.2</v>
      </c>
      <c r="P67" s="21">
        <f>N67*0.4</f>
        <v>36</v>
      </c>
      <c r="Q67" s="43">
        <f>O67+P67</f>
        <v>79.2</v>
      </c>
      <c r="R67" s="21"/>
      <c r="S67" s="31">
        <v>1</v>
      </c>
      <c r="T67" s="12">
        <v>84</v>
      </c>
      <c r="U67" s="43">
        <f>Q67*0.4+T67*0.6</f>
        <v>82.08</v>
      </c>
      <c r="V67" s="21">
        <v>1</v>
      </c>
      <c r="W67" s="21" t="s">
        <v>28</v>
      </c>
    </row>
    <row r="68" s="31" customFormat="1" customHeight="1" spans="1:23">
      <c r="A68" s="18">
        <v>4052</v>
      </c>
      <c r="B68" s="11" t="s">
        <v>219</v>
      </c>
      <c r="C68" s="18" t="str">
        <f>IF(F68="","",IF(MOD(MID(F68,17,1),2)=1,"男","女"))</f>
        <v>女</v>
      </c>
      <c r="D68" s="18" t="s">
        <v>217</v>
      </c>
      <c r="E68" s="18" t="s">
        <v>25</v>
      </c>
      <c r="F68" s="19" t="s">
        <v>220</v>
      </c>
      <c r="G68" s="19"/>
      <c r="H68" s="16" t="s">
        <v>27</v>
      </c>
      <c r="I68" s="17" t="str">
        <f>F68&amp;".jpg"</f>
        <v>410221198912074244.jpg</v>
      </c>
      <c r="J68" s="21">
        <v>56</v>
      </c>
      <c r="K68" s="14">
        <v>19</v>
      </c>
      <c r="L68" s="12" t="str">
        <f>A68&amp;J68&amp;K68</f>
        <v>40525619</v>
      </c>
      <c r="M68" s="12">
        <v>67</v>
      </c>
      <c r="N68" s="21">
        <v>81</v>
      </c>
      <c r="O68" s="43">
        <f t="shared" ref="O68" si="213">M68*0.6</f>
        <v>40.2</v>
      </c>
      <c r="P68" s="21">
        <f t="shared" ref="P68" si="214">N68*0.4</f>
        <v>32.4</v>
      </c>
      <c r="Q68" s="43">
        <f t="shared" ref="Q68" si="215">O68+P68</f>
        <v>72.6</v>
      </c>
      <c r="R68" s="21"/>
      <c r="S68" s="31">
        <v>1</v>
      </c>
      <c r="T68" s="21">
        <v>89.1</v>
      </c>
      <c r="U68" s="43">
        <f>Q68*0.4+T68*0.6</f>
        <v>82.5</v>
      </c>
      <c r="V68" s="21">
        <v>1</v>
      </c>
      <c r="W68" s="21" t="s">
        <v>28</v>
      </c>
    </row>
    <row r="69" s="31" customFormat="1" customHeight="1" spans="1:23">
      <c r="A69" s="11">
        <v>3220</v>
      </c>
      <c r="B69" s="11" t="s">
        <v>221</v>
      </c>
      <c r="C69" s="18" t="str">
        <f t="shared" ref="C69" si="216">IF(F69="","",IF(MOD(MID(F69,17,1),2)=1,"男","女"))</f>
        <v>女</v>
      </c>
      <c r="D69" s="18" t="s">
        <v>217</v>
      </c>
      <c r="E69" s="17" t="s">
        <v>30</v>
      </c>
      <c r="F69" s="13" t="s">
        <v>222</v>
      </c>
      <c r="G69" s="12"/>
      <c r="H69" s="16" t="s">
        <v>27</v>
      </c>
      <c r="I69" s="17" t="str">
        <f t="shared" ref="I69" si="217">F69&amp;".jpg"</f>
        <v>410522198802235863.jpg</v>
      </c>
      <c r="J69" s="21">
        <v>40</v>
      </c>
      <c r="K69" s="44">
        <v>28</v>
      </c>
      <c r="L69" s="12" t="str">
        <f t="shared" ref="L69" si="218">A69&amp;J69&amp;K69</f>
        <v>32204028</v>
      </c>
      <c r="M69" s="12">
        <v>84</v>
      </c>
      <c r="N69" s="21">
        <v>90</v>
      </c>
      <c r="O69" s="43">
        <f t="shared" ref="O69" si="219">M69*0.6</f>
        <v>50.4</v>
      </c>
      <c r="P69" s="21">
        <f t="shared" ref="P69" si="220">N69*0.4</f>
        <v>36</v>
      </c>
      <c r="Q69" s="43">
        <f t="shared" ref="Q69" si="221">O69+P69</f>
        <v>86.4</v>
      </c>
      <c r="R69" s="21"/>
      <c r="S69" s="31">
        <v>1</v>
      </c>
      <c r="T69" s="21">
        <v>89.6</v>
      </c>
      <c r="U69" s="43">
        <f>Q69*0.4+T69*0.6</f>
        <v>88.32</v>
      </c>
      <c r="V69" s="21">
        <v>1</v>
      </c>
      <c r="W69" s="21" t="s">
        <v>28</v>
      </c>
    </row>
  </sheetData>
  <autoFilter ref="A2:U69"/>
  <mergeCells count="1">
    <mergeCell ref="B1:W1"/>
  </mergeCells>
  <printOptions horizontalCentered="1"/>
  <pageMargins left="0.4" right="0.235416666666667" top="0.488888888888889" bottom="0.747916666666667" header="0.313888888888889" footer="0.313888888888889"/>
  <pageSetup paperSize="9" orientation="portrait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18"/>
  <sheetViews>
    <sheetView workbookViewId="0">
      <selection activeCell="D1" sqref="D1"/>
    </sheetView>
  </sheetViews>
  <sheetFormatPr defaultColWidth="9" defaultRowHeight="14.25"/>
  <sheetData>
    <row r="1" spans="3:4">
      <c r="C1" s="1" t="s">
        <v>223</v>
      </c>
      <c r="D1" s="1" t="s">
        <v>224</v>
      </c>
    </row>
    <row r="2" ht="40.5" spans="1:16">
      <c r="A2" s="2" t="s">
        <v>225</v>
      </c>
      <c r="B2" s="3" t="str">
        <f t="shared" ref="B2:B10" si="0">IF(E2="","",IF(MOD(MID(E2,17,1),2)=1,"男","女"))</f>
        <v>女</v>
      </c>
      <c r="C2" s="3" t="s">
        <v>144</v>
      </c>
      <c r="D2" s="4" t="s">
        <v>42</v>
      </c>
      <c r="E2" s="5" t="s">
        <v>226</v>
      </c>
      <c r="F2" s="6"/>
      <c r="G2" s="7" t="s">
        <v>27</v>
      </c>
      <c r="H2" s="8" t="str">
        <f t="shared" ref="H2:H10" si="1">E2&amp;".jpg"</f>
        <v>410522198901143745.jpg</v>
      </c>
      <c r="I2" s="23">
        <v>20</v>
      </c>
      <c r="J2" s="24">
        <v>17</v>
      </c>
      <c r="K2" s="25" t="e">
        <f>#REF!&amp;I2&amp;J2</f>
        <v>#REF!</v>
      </c>
      <c r="L2" s="3" t="s">
        <v>227</v>
      </c>
      <c r="M2" s="26" t="s">
        <v>227</v>
      </c>
      <c r="N2" s="27" t="s">
        <v>228</v>
      </c>
      <c r="O2" s="28" t="s">
        <v>228</v>
      </c>
      <c r="P2" s="27" t="s">
        <v>228</v>
      </c>
    </row>
    <row r="3" ht="40.5" spans="1:16">
      <c r="A3" s="2" t="s">
        <v>229</v>
      </c>
      <c r="B3" s="3" t="str">
        <f>IF(E3="","",IF(MOD(MID(E3,17,1),2)=1,"男","女"))</f>
        <v>女</v>
      </c>
      <c r="C3" s="3" t="s">
        <v>144</v>
      </c>
      <c r="D3" s="4" t="s">
        <v>42</v>
      </c>
      <c r="E3" s="5" t="s">
        <v>230</v>
      </c>
      <c r="F3" s="6"/>
      <c r="G3" s="7" t="s">
        <v>27</v>
      </c>
      <c r="H3" s="8" t="str">
        <f>E3&amp;".jpg"</f>
        <v>410523199202237540.jpg</v>
      </c>
      <c r="I3" s="23">
        <v>21</v>
      </c>
      <c r="J3" s="24">
        <v>5</v>
      </c>
      <c r="K3" s="25" t="e">
        <f>#REF!&amp;I3&amp;J3</f>
        <v>#REF!</v>
      </c>
      <c r="L3" s="3" t="s">
        <v>227</v>
      </c>
      <c r="M3" s="3" t="s">
        <v>227</v>
      </c>
      <c r="N3" s="27" t="s">
        <v>228</v>
      </c>
      <c r="O3" s="28" t="s">
        <v>228</v>
      </c>
      <c r="P3" s="27" t="s">
        <v>228</v>
      </c>
    </row>
    <row r="4" ht="40.5" spans="1:16">
      <c r="A4" s="2" t="s">
        <v>67</v>
      </c>
      <c r="B4" s="9" t="str">
        <f>IF(E4="","",IF(MOD(MID(E4,17,1),2)=1,"男","女"))</f>
        <v>女</v>
      </c>
      <c r="C4" s="2" t="s">
        <v>144</v>
      </c>
      <c r="D4" s="4" t="s">
        <v>42</v>
      </c>
      <c r="E4" s="10" t="s">
        <v>231</v>
      </c>
      <c r="F4" s="10"/>
      <c r="G4" s="7" t="s">
        <v>27</v>
      </c>
      <c r="H4" s="8" t="str">
        <f>E4&amp;".jpg"</f>
        <v>410522199007099326.jpg</v>
      </c>
      <c r="I4" s="23">
        <v>21</v>
      </c>
      <c r="J4" s="24">
        <v>7</v>
      </c>
      <c r="K4" s="25" t="e">
        <f>#REF!&amp;I4&amp;J4</f>
        <v>#REF!</v>
      </c>
      <c r="L4" s="3" t="s">
        <v>227</v>
      </c>
      <c r="M4" s="3" t="s">
        <v>227</v>
      </c>
      <c r="N4" s="27" t="s">
        <v>228</v>
      </c>
      <c r="O4" s="28" t="s">
        <v>228</v>
      </c>
      <c r="P4" s="27" t="s">
        <v>228</v>
      </c>
    </row>
    <row r="5" ht="40.5" spans="1:16">
      <c r="A5" s="2" t="s">
        <v>232</v>
      </c>
      <c r="B5" s="3" t="str">
        <f>IF(E5="","",IF(MOD(MID(E5,17,1),2)=1,"男","女"))</f>
        <v>女</v>
      </c>
      <c r="C5" s="3" t="s">
        <v>144</v>
      </c>
      <c r="D5" s="4" t="s">
        <v>42</v>
      </c>
      <c r="E5" s="5" t="s">
        <v>233</v>
      </c>
      <c r="F5" s="6"/>
      <c r="G5" s="7" t="s">
        <v>27</v>
      </c>
      <c r="H5" s="8" t="str">
        <f>E5&amp;".jpg"</f>
        <v>410522198911055247.jpg</v>
      </c>
      <c r="I5" s="23">
        <v>24</v>
      </c>
      <c r="J5" s="24">
        <v>22</v>
      </c>
      <c r="K5" s="25" t="e">
        <f>#REF!&amp;I5&amp;J5</f>
        <v>#REF!</v>
      </c>
      <c r="L5" s="3" t="s">
        <v>227</v>
      </c>
      <c r="M5" s="3" t="s">
        <v>227</v>
      </c>
      <c r="N5" s="27" t="s">
        <v>228</v>
      </c>
      <c r="O5" s="28" t="s">
        <v>228</v>
      </c>
      <c r="P5" s="27" t="s">
        <v>228</v>
      </c>
    </row>
    <row r="6" ht="40.5" spans="1:16">
      <c r="A6" s="2" t="s">
        <v>234</v>
      </c>
      <c r="B6" s="9" t="str">
        <f>IF(E6="","",IF(MOD(MID(E6,17,1),2)=1,"男","女"))</f>
        <v>女</v>
      </c>
      <c r="C6" s="9" t="s">
        <v>144</v>
      </c>
      <c r="D6" s="4" t="s">
        <v>42</v>
      </c>
      <c r="E6" s="4" t="s">
        <v>235</v>
      </c>
      <c r="F6" s="4"/>
      <c r="G6" s="7" t="s">
        <v>27</v>
      </c>
      <c r="H6" s="8" t="str">
        <f>E6&amp;".jpg"</f>
        <v>410522199001202425.jpg</v>
      </c>
      <c r="I6" s="23">
        <v>25</v>
      </c>
      <c r="J6" s="24">
        <v>24</v>
      </c>
      <c r="K6" s="25" t="e">
        <f>#REF!&amp;I6&amp;J6</f>
        <v>#REF!</v>
      </c>
      <c r="L6" s="3" t="s">
        <v>227</v>
      </c>
      <c r="M6" s="3" t="s">
        <v>227</v>
      </c>
      <c r="N6" s="27" t="s">
        <v>228</v>
      </c>
      <c r="O6" s="28" t="s">
        <v>228</v>
      </c>
      <c r="P6" s="27" t="s">
        <v>228</v>
      </c>
    </row>
    <row r="7" ht="40.5" spans="1:16">
      <c r="A7" s="2" t="s">
        <v>236</v>
      </c>
      <c r="B7" s="3" t="str">
        <f>IF(E7="","",IF(MOD(MID(E7,17,1),2)=1,"男","女"))</f>
        <v>女</v>
      </c>
      <c r="C7" s="3" t="s">
        <v>144</v>
      </c>
      <c r="D7" s="4" t="s">
        <v>42</v>
      </c>
      <c r="E7" s="5" t="s">
        <v>237</v>
      </c>
      <c r="F7" s="6"/>
      <c r="G7" s="7" t="s">
        <v>27</v>
      </c>
      <c r="H7" s="8" t="str">
        <f>E7&amp;".jpg"</f>
        <v>41052319920519104X.jpg</v>
      </c>
      <c r="I7" s="23">
        <v>28</v>
      </c>
      <c r="J7" s="24">
        <v>19</v>
      </c>
      <c r="K7" s="25" t="e">
        <f>#REF!&amp;I7&amp;J7</f>
        <v>#REF!</v>
      </c>
      <c r="L7" s="23" t="s">
        <v>227</v>
      </c>
      <c r="M7" s="3" t="s">
        <v>227</v>
      </c>
      <c r="N7" s="27" t="s">
        <v>228</v>
      </c>
      <c r="O7" s="28" t="s">
        <v>228</v>
      </c>
      <c r="P7" s="27" t="s">
        <v>228</v>
      </c>
    </row>
    <row r="8" ht="40.5" spans="1:16">
      <c r="A8" s="2" t="s">
        <v>238</v>
      </c>
      <c r="B8" s="9" t="str">
        <f>IF(E8="","",IF(MOD(MID(E8,17,1),2)=1,"男","女"))</f>
        <v>女</v>
      </c>
      <c r="C8" s="2" t="s">
        <v>144</v>
      </c>
      <c r="D8" s="4" t="s">
        <v>42</v>
      </c>
      <c r="E8" s="10" t="s">
        <v>239</v>
      </c>
      <c r="F8" s="10"/>
      <c r="G8" s="7" t="s">
        <v>27</v>
      </c>
      <c r="H8" s="8" t="str">
        <f>E8&amp;".jpg"</f>
        <v>410526198806163022.jpg</v>
      </c>
      <c r="I8" s="23">
        <v>30</v>
      </c>
      <c r="J8" s="24">
        <v>17</v>
      </c>
      <c r="K8" s="25" t="e">
        <f>#REF!&amp;I8&amp;J8</f>
        <v>#REF!</v>
      </c>
      <c r="L8" s="23" t="s">
        <v>227</v>
      </c>
      <c r="M8" s="26" t="s">
        <v>227</v>
      </c>
      <c r="N8" s="27" t="s">
        <v>228</v>
      </c>
      <c r="O8" s="28" t="s">
        <v>228</v>
      </c>
      <c r="P8" s="27" t="s">
        <v>228</v>
      </c>
    </row>
    <row r="9" ht="40.5" spans="1:16">
      <c r="A9" s="2" t="s">
        <v>240</v>
      </c>
      <c r="B9" s="9" t="str">
        <f>IF(E9="","",IF(MOD(MID(E9,17,1),2)=1,"男","女"))</f>
        <v>女</v>
      </c>
      <c r="C9" s="2" t="s">
        <v>144</v>
      </c>
      <c r="D9" s="4" t="s">
        <v>42</v>
      </c>
      <c r="E9" s="10" t="s">
        <v>241</v>
      </c>
      <c r="F9" s="10"/>
      <c r="G9" s="7" t="s">
        <v>27</v>
      </c>
      <c r="H9" s="8" t="str">
        <f>E9&amp;".jpg"</f>
        <v>410523199208116029.jpg</v>
      </c>
      <c r="I9" s="23">
        <v>30</v>
      </c>
      <c r="J9" s="24">
        <v>23</v>
      </c>
      <c r="K9" s="25" t="e">
        <f>#REF!&amp;I9&amp;J9</f>
        <v>#REF!</v>
      </c>
      <c r="L9" s="23" t="s">
        <v>227</v>
      </c>
      <c r="M9" s="3" t="s">
        <v>227</v>
      </c>
      <c r="N9" s="27" t="s">
        <v>228</v>
      </c>
      <c r="O9" s="28" t="s">
        <v>228</v>
      </c>
      <c r="P9" s="27" t="s">
        <v>228</v>
      </c>
    </row>
    <row r="10" ht="40.5" spans="1:16">
      <c r="A10" s="2" t="s">
        <v>242</v>
      </c>
      <c r="B10" s="9" t="str">
        <f>IF(E10="","",IF(MOD(MID(E10,17,1),2)=1,"男","女"))</f>
        <v>女</v>
      </c>
      <c r="C10" s="9" t="s">
        <v>144</v>
      </c>
      <c r="D10" s="4" t="s">
        <v>42</v>
      </c>
      <c r="E10" s="10" t="s">
        <v>243</v>
      </c>
      <c r="F10" s="10"/>
      <c r="G10" s="7" t="s">
        <v>27</v>
      </c>
      <c r="H10" s="8" t="str">
        <f>E10&amp;".jpg"</f>
        <v>410526199010230028.jpg</v>
      </c>
      <c r="I10" s="23">
        <v>32</v>
      </c>
      <c r="J10" s="24">
        <v>8</v>
      </c>
      <c r="K10" s="25" t="e">
        <f>#REF!&amp;I10&amp;J10</f>
        <v>#REF!</v>
      </c>
      <c r="L10" s="23" t="s">
        <v>227</v>
      </c>
      <c r="M10" s="23" t="s">
        <v>227</v>
      </c>
      <c r="N10" s="27" t="s">
        <v>228</v>
      </c>
      <c r="O10" s="28" t="s">
        <v>228</v>
      </c>
      <c r="P10" s="27" t="s">
        <v>228</v>
      </c>
    </row>
    <row r="11" ht="54" spans="1:18">
      <c r="A11" s="11" t="s">
        <v>143</v>
      </c>
      <c r="B11" s="12" t="str">
        <f t="shared" ref="B11:B42" si="2">IF(E11="","",IF(MOD(MID(E11,17,1),2)=1,"男","女"))</f>
        <v>女</v>
      </c>
      <c r="C11" s="9" t="s">
        <v>144</v>
      </c>
      <c r="D11" s="13" t="s">
        <v>42</v>
      </c>
      <c r="E11" s="14" t="s">
        <v>145</v>
      </c>
      <c r="F11" s="15"/>
      <c r="G11" s="16" t="s">
        <v>27</v>
      </c>
      <c r="H11" s="17" t="str">
        <f t="shared" ref="H11:H42" si="3">E11&amp;".jpg"</f>
        <v>410521199009166522.jpg</v>
      </c>
      <c r="I11" s="21">
        <v>24</v>
      </c>
      <c r="J11" s="29">
        <v>29</v>
      </c>
      <c r="K11" s="15" t="e">
        <f>#REF!&amp;I11&amp;J11</f>
        <v>#REF!</v>
      </c>
      <c r="L11" s="21">
        <v>71</v>
      </c>
      <c r="M11" s="12">
        <v>97</v>
      </c>
      <c r="N11" s="30">
        <f t="shared" ref="N11:N42" si="4">L11*0.6</f>
        <v>42.6</v>
      </c>
      <c r="O11" s="31">
        <f t="shared" ref="O11:O42" si="5">M11*0.4</f>
        <v>38.8</v>
      </c>
      <c r="P11" s="30">
        <f t="shared" ref="P11:P42" si="6">N11+O11</f>
        <v>81.4</v>
      </c>
      <c r="Q11" s="32"/>
      <c r="R11" s="32">
        <v>1</v>
      </c>
    </row>
    <row r="12" ht="54" spans="1:18">
      <c r="A12" s="11" t="s">
        <v>244</v>
      </c>
      <c r="B12" s="18" t="str">
        <f>IF(E12="","",IF(MOD(MID(E12,17,1),2)=1,"男","女"))</f>
        <v>女</v>
      </c>
      <c r="C12" s="9" t="s">
        <v>144</v>
      </c>
      <c r="D12" s="13" t="s">
        <v>42</v>
      </c>
      <c r="E12" s="19" t="s">
        <v>245</v>
      </c>
      <c r="F12" s="19"/>
      <c r="G12" s="16" t="s">
        <v>27</v>
      </c>
      <c r="H12" s="17" t="str">
        <f>E12&amp;".jpg"</f>
        <v>410502198807052024.jpg</v>
      </c>
      <c r="I12" s="21">
        <v>27</v>
      </c>
      <c r="J12" s="29">
        <v>12</v>
      </c>
      <c r="K12" s="15" t="e">
        <f>#REF!&amp;I12&amp;J12</f>
        <v>#REF!</v>
      </c>
      <c r="L12" s="21">
        <v>69</v>
      </c>
      <c r="M12" s="12">
        <v>80</v>
      </c>
      <c r="N12" s="30">
        <f>L12*0.6</f>
        <v>41.4</v>
      </c>
      <c r="O12" s="31">
        <f>M12*0.4</f>
        <v>32</v>
      </c>
      <c r="P12" s="30">
        <f>N12+O12</f>
        <v>73.4</v>
      </c>
      <c r="Q12" s="32"/>
      <c r="R12" s="32">
        <v>1</v>
      </c>
    </row>
    <row r="13" ht="54" spans="1:18">
      <c r="A13" s="11" t="s">
        <v>246</v>
      </c>
      <c r="B13" s="18" t="str">
        <f>IF(E13="","",IF(MOD(MID(E13,17,1),2)=1,"男","女"))</f>
        <v>女</v>
      </c>
      <c r="C13" s="9" t="s">
        <v>144</v>
      </c>
      <c r="D13" s="13" t="s">
        <v>42</v>
      </c>
      <c r="E13" s="13" t="s">
        <v>247</v>
      </c>
      <c r="F13" s="13"/>
      <c r="G13" s="16" t="s">
        <v>27</v>
      </c>
      <c r="H13" s="17" t="str">
        <f>E13&amp;".jpg"</f>
        <v>410522198605012847.jpg</v>
      </c>
      <c r="I13" s="21">
        <v>29</v>
      </c>
      <c r="J13" s="29">
        <v>11</v>
      </c>
      <c r="K13" s="15" t="e">
        <f>#REF!&amp;I13&amp;J13</f>
        <v>#REF!</v>
      </c>
      <c r="L13" s="21">
        <v>53</v>
      </c>
      <c r="M13" s="21">
        <v>96</v>
      </c>
      <c r="N13" s="30">
        <f>L13*0.6</f>
        <v>31.8</v>
      </c>
      <c r="O13" s="31">
        <f>M13*0.4</f>
        <v>38.4</v>
      </c>
      <c r="P13" s="30">
        <f>N13+O13</f>
        <v>70.2</v>
      </c>
      <c r="Q13" s="32"/>
      <c r="R13" s="32">
        <v>1</v>
      </c>
    </row>
    <row r="14" ht="54" spans="1:18">
      <c r="A14" s="11" t="s">
        <v>248</v>
      </c>
      <c r="B14" s="18" t="str">
        <f>IF(E14="","",IF(MOD(MID(E14,17,1),2)=1,"男","女"))</f>
        <v>女</v>
      </c>
      <c r="C14" s="9" t="s">
        <v>144</v>
      </c>
      <c r="D14" s="20" t="s">
        <v>42</v>
      </c>
      <c r="E14" s="19" t="s">
        <v>249</v>
      </c>
      <c r="F14" s="19"/>
      <c r="G14" s="16" t="s">
        <v>27</v>
      </c>
      <c r="H14" s="17" t="str">
        <f>E14&amp;".jpg"</f>
        <v>41052719920303672X.jpg</v>
      </c>
      <c r="I14" s="21">
        <v>29</v>
      </c>
      <c r="J14" s="29">
        <v>24</v>
      </c>
      <c r="K14" s="15" t="e">
        <f>#REF!&amp;I14&amp;J14</f>
        <v>#REF!</v>
      </c>
      <c r="L14" s="12">
        <v>61</v>
      </c>
      <c r="M14" s="12">
        <v>69</v>
      </c>
      <c r="N14" s="30">
        <f>L14*0.6</f>
        <v>36.6</v>
      </c>
      <c r="O14" s="31">
        <f>M14*0.4</f>
        <v>27.6</v>
      </c>
      <c r="P14" s="30">
        <f>N14+O14</f>
        <v>64.2</v>
      </c>
      <c r="Q14" s="32"/>
      <c r="R14" s="32">
        <v>1</v>
      </c>
    </row>
    <row r="15" ht="54" spans="1:18">
      <c r="A15" s="11" t="s">
        <v>250</v>
      </c>
      <c r="B15" s="18" t="str">
        <f>IF(E15="","",IF(MOD(MID(E15,17,1),2)=1,"男","女"))</f>
        <v>女</v>
      </c>
      <c r="C15" s="9" t="s">
        <v>144</v>
      </c>
      <c r="D15" s="20" t="s">
        <v>42</v>
      </c>
      <c r="E15" s="13" t="s">
        <v>251</v>
      </c>
      <c r="F15" s="13"/>
      <c r="G15" s="16" t="s">
        <v>27</v>
      </c>
      <c r="H15" s="17" t="str">
        <f>E15&amp;".jpg"</f>
        <v>410527199110061440.jpg</v>
      </c>
      <c r="I15" s="21">
        <v>30</v>
      </c>
      <c r="J15" s="29">
        <v>28</v>
      </c>
      <c r="K15" s="15" t="e">
        <f>#REF!&amp;I15&amp;J15</f>
        <v>#REF!</v>
      </c>
      <c r="L15" s="21">
        <v>53</v>
      </c>
      <c r="M15" s="12">
        <v>78</v>
      </c>
      <c r="N15" s="30">
        <f>L15*0.6</f>
        <v>31.8</v>
      </c>
      <c r="O15" s="31">
        <f>M15*0.4</f>
        <v>31.2</v>
      </c>
      <c r="P15" s="30">
        <f>N15+O15</f>
        <v>63</v>
      </c>
      <c r="Q15" s="32"/>
      <c r="R15" s="32">
        <v>1</v>
      </c>
    </row>
    <row r="16" ht="54" spans="1:18">
      <c r="A16" s="11" t="s">
        <v>252</v>
      </c>
      <c r="B16" s="21" t="str">
        <f>IF(E16="","",IF(MOD(MID(E16,17,1),2)=1,"男","女"))</f>
        <v>女</v>
      </c>
      <c r="C16" s="9" t="s">
        <v>144</v>
      </c>
      <c r="D16" s="13" t="s">
        <v>42</v>
      </c>
      <c r="E16" s="14" t="s">
        <v>253</v>
      </c>
      <c r="F16" s="15"/>
      <c r="G16" s="16" t="s">
        <v>27</v>
      </c>
      <c r="H16" s="17" t="str">
        <f>E16&amp;".jpg"</f>
        <v>410521199007208047.jpg</v>
      </c>
      <c r="I16" s="21">
        <v>30</v>
      </c>
      <c r="J16" s="29">
        <v>1</v>
      </c>
      <c r="K16" s="15" t="e">
        <f>#REF!&amp;I16&amp;J16</f>
        <v>#REF!</v>
      </c>
      <c r="L16" s="12">
        <v>47</v>
      </c>
      <c r="M16" s="21">
        <v>73</v>
      </c>
      <c r="N16" s="30">
        <f>L16*0.6</f>
        <v>28.2</v>
      </c>
      <c r="O16" s="31">
        <f>M16*0.4</f>
        <v>29.2</v>
      </c>
      <c r="P16" s="30">
        <f>N16+O16</f>
        <v>57.4</v>
      </c>
      <c r="Q16" s="32"/>
      <c r="R16" s="32">
        <v>1</v>
      </c>
    </row>
    <row r="17" ht="40.5" spans="1:18">
      <c r="A17" s="2" t="s">
        <v>254</v>
      </c>
      <c r="B17" s="9" t="str">
        <f>IF(E17="","",IF(MOD(MID(E17,17,1),2)=1,"男","女"))</f>
        <v>女</v>
      </c>
      <c r="C17" s="9" t="s">
        <v>144</v>
      </c>
      <c r="D17" s="4" t="s">
        <v>42</v>
      </c>
      <c r="E17" s="4" t="s">
        <v>255</v>
      </c>
      <c r="F17" s="4"/>
      <c r="G17" s="7" t="s">
        <v>27</v>
      </c>
      <c r="H17" s="8" t="str">
        <f>E17&amp;".jpg"</f>
        <v>410522198801150622.jpg</v>
      </c>
      <c r="I17" s="23">
        <v>20</v>
      </c>
      <c r="J17" s="24">
        <v>13</v>
      </c>
      <c r="K17" s="25" t="e">
        <f>#REF!&amp;I17&amp;J17</f>
        <v>#REF!</v>
      </c>
      <c r="L17" s="23">
        <v>44</v>
      </c>
      <c r="M17" s="23">
        <v>77</v>
      </c>
      <c r="N17" s="27">
        <f>L17*0.6</f>
        <v>26.4</v>
      </c>
      <c r="O17" s="28">
        <f>M17*0.4</f>
        <v>30.8</v>
      </c>
      <c r="P17" s="27">
        <f>N17+O17</f>
        <v>57.2</v>
      </c>
      <c r="Q17" s="28"/>
      <c r="R17" s="28"/>
    </row>
    <row r="18" ht="40.5" spans="1:18">
      <c r="A18" s="2" t="s">
        <v>256</v>
      </c>
      <c r="B18" s="3" t="str">
        <f>IF(E18="","",IF(MOD(MID(E18,17,1),2)=1,"男","女"))</f>
        <v>女</v>
      </c>
      <c r="C18" s="9" t="s">
        <v>144</v>
      </c>
      <c r="D18" s="4" t="s">
        <v>42</v>
      </c>
      <c r="E18" s="5" t="s">
        <v>257</v>
      </c>
      <c r="F18" s="6"/>
      <c r="G18" s="7" t="s">
        <v>27</v>
      </c>
      <c r="H18" s="8" t="str">
        <f>E18&amp;".jpg"</f>
        <v>412825198803163328.jpg</v>
      </c>
      <c r="I18" s="23">
        <v>23</v>
      </c>
      <c r="J18" s="24">
        <v>29</v>
      </c>
      <c r="K18" s="25" t="e">
        <f>#REF!&amp;I18&amp;J18</f>
        <v>#REF!</v>
      </c>
      <c r="L18" s="26">
        <v>51</v>
      </c>
      <c r="M18" s="23">
        <v>64</v>
      </c>
      <c r="N18" s="27">
        <f>L18*0.6</f>
        <v>30.6</v>
      </c>
      <c r="O18" s="28">
        <f>M18*0.4</f>
        <v>25.6</v>
      </c>
      <c r="P18" s="27">
        <f>N18+O18</f>
        <v>56.2</v>
      </c>
      <c r="Q18" s="28"/>
      <c r="R18" s="28"/>
    </row>
    <row r="19" ht="40.5" spans="1:18">
      <c r="A19" s="2" t="s">
        <v>258</v>
      </c>
      <c r="B19" s="9" t="str">
        <f>IF(E19="","",IF(MOD(MID(E19,17,1),2)=1,"男","女"))</f>
        <v>女</v>
      </c>
      <c r="C19" s="9" t="s">
        <v>144</v>
      </c>
      <c r="D19" s="22" t="s">
        <v>42</v>
      </c>
      <c r="E19" s="10" t="s">
        <v>259</v>
      </c>
      <c r="F19" s="10"/>
      <c r="G19" s="7" t="s">
        <v>27</v>
      </c>
      <c r="H19" s="8" t="str">
        <f>E19&amp;".jpg"</f>
        <v>410522199005195269.jpg</v>
      </c>
      <c r="I19" s="23">
        <v>25</v>
      </c>
      <c r="J19" s="24">
        <v>18</v>
      </c>
      <c r="K19" s="25" t="e">
        <f>#REF!&amp;I19&amp;J19</f>
        <v>#REF!</v>
      </c>
      <c r="L19" s="3">
        <v>30</v>
      </c>
      <c r="M19" s="26">
        <v>87</v>
      </c>
      <c r="N19" s="27">
        <f>L19*0.6</f>
        <v>18</v>
      </c>
      <c r="O19" s="28">
        <f>M19*0.4</f>
        <v>34.8</v>
      </c>
      <c r="P19" s="27">
        <f>N19+O19</f>
        <v>52.8</v>
      </c>
      <c r="Q19" s="28"/>
      <c r="R19" s="28"/>
    </row>
    <row r="20" ht="40.5" spans="1:18">
      <c r="A20" s="2" t="s">
        <v>260</v>
      </c>
      <c r="B20" s="9" t="str">
        <f>IF(E20="","",IF(MOD(MID(E20,17,1),2)=1,"男","女"))</f>
        <v>男</v>
      </c>
      <c r="C20" s="9" t="s">
        <v>144</v>
      </c>
      <c r="D20" s="22" t="s">
        <v>42</v>
      </c>
      <c r="E20" s="4" t="s">
        <v>261</v>
      </c>
      <c r="F20" s="4"/>
      <c r="G20" s="7" t="s">
        <v>27</v>
      </c>
      <c r="H20" s="8" t="str">
        <f>E20&amp;".jpg"</f>
        <v>410526199009114417.jpg</v>
      </c>
      <c r="I20" s="23">
        <v>26</v>
      </c>
      <c r="J20" s="24">
        <v>24</v>
      </c>
      <c r="K20" s="25" t="e">
        <f>#REF!&amp;I20&amp;J20</f>
        <v>#REF!</v>
      </c>
      <c r="L20" s="3">
        <v>36</v>
      </c>
      <c r="M20" s="23">
        <v>74</v>
      </c>
      <c r="N20" s="27">
        <f>L20*0.6</f>
        <v>21.6</v>
      </c>
      <c r="O20" s="28">
        <f>M20*0.4</f>
        <v>29.6</v>
      </c>
      <c r="P20" s="27">
        <f>N20+O20</f>
        <v>51.2</v>
      </c>
      <c r="Q20" s="28"/>
      <c r="R20" s="28"/>
    </row>
    <row r="21" ht="40.5" spans="1:18">
      <c r="A21" s="2" t="s">
        <v>262</v>
      </c>
      <c r="B21" s="9" t="str">
        <f>IF(E21="","",IF(MOD(MID(E21,17,1),2)=1,"男","女"))</f>
        <v>女</v>
      </c>
      <c r="C21" s="9" t="s">
        <v>144</v>
      </c>
      <c r="D21" s="4" t="s">
        <v>42</v>
      </c>
      <c r="E21" s="10" t="s">
        <v>263</v>
      </c>
      <c r="F21" s="10"/>
      <c r="G21" s="7" t="s">
        <v>27</v>
      </c>
      <c r="H21" s="8" t="str">
        <f>E21&amp;".jpg"</f>
        <v>410511198810105007.jpg</v>
      </c>
      <c r="I21" s="23">
        <v>28</v>
      </c>
      <c r="J21" s="24">
        <v>21</v>
      </c>
      <c r="K21" s="25" t="e">
        <f>#REF!&amp;I21&amp;J21</f>
        <v>#REF!</v>
      </c>
      <c r="L21" s="23">
        <v>33</v>
      </c>
      <c r="M21" s="3">
        <v>74</v>
      </c>
      <c r="N21" s="27">
        <f>L21*0.6</f>
        <v>19.8</v>
      </c>
      <c r="O21" s="28">
        <f>M21*0.4</f>
        <v>29.6</v>
      </c>
      <c r="P21" s="27">
        <f>N21+O21</f>
        <v>49.4</v>
      </c>
      <c r="Q21" s="28"/>
      <c r="R21" s="28"/>
    </row>
    <row r="22" ht="40.5" spans="1:18">
      <c r="A22" s="2" t="s">
        <v>264</v>
      </c>
      <c r="B22" s="9" t="str">
        <f>IF(E22="","",IF(MOD(MID(E22,17,1),2)=1,"男","女"))</f>
        <v>女</v>
      </c>
      <c r="C22" s="9" t="s">
        <v>144</v>
      </c>
      <c r="D22" s="4" t="s">
        <v>42</v>
      </c>
      <c r="E22" s="4" t="s">
        <v>265</v>
      </c>
      <c r="F22" s="4"/>
      <c r="G22" s="7" t="s">
        <v>27</v>
      </c>
      <c r="H22" s="8" t="str">
        <f>E22&amp;".jpg"</f>
        <v>410523199407309325.jpg</v>
      </c>
      <c r="I22" s="23">
        <v>29</v>
      </c>
      <c r="J22" s="24">
        <v>28</v>
      </c>
      <c r="K22" s="25" t="e">
        <f>#REF!&amp;I22&amp;J22</f>
        <v>#REF!</v>
      </c>
      <c r="L22" s="3">
        <v>25</v>
      </c>
      <c r="M22" s="3">
        <v>86</v>
      </c>
      <c r="N22" s="27">
        <f>L22*0.6</f>
        <v>15</v>
      </c>
      <c r="O22" s="28">
        <f>M22*0.4</f>
        <v>34.4</v>
      </c>
      <c r="P22" s="27">
        <f>N22+O22</f>
        <v>49.4</v>
      </c>
      <c r="Q22" s="28"/>
      <c r="R22" s="28"/>
    </row>
    <row r="23" ht="40.5" spans="1:18">
      <c r="A23" s="2" t="s">
        <v>266</v>
      </c>
      <c r="B23" s="3" t="str">
        <f>IF(E23="","",IF(MOD(MID(E23,17,1),2)=1,"男","女"))</f>
        <v>女</v>
      </c>
      <c r="C23" s="9" t="s">
        <v>144</v>
      </c>
      <c r="D23" s="4" t="s">
        <v>42</v>
      </c>
      <c r="E23" s="5" t="s">
        <v>267</v>
      </c>
      <c r="F23" s="6"/>
      <c r="G23" s="7" t="s">
        <v>27</v>
      </c>
      <c r="H23" s="8" t="str">
        <f>E23&amp;".jpg"</f>
        <v>410503199112285009.jpg</v>
      </c>
      <c r="I23" s="23">
        <v>21</v>
      </c>
      <c r="J23" s="24">
        <v>1</v>
      </c>
      <c r="K23" s="25" t="e">
        <f>#REF!&amp;I23&amp;J23</f>
        <v>#REF!</v>
      </c>
      <c r="L23" s="3">
        <v>42</v>
      </c>
      <c r="M23" s="3">
        <v>60</v>
      </c>
      <c r="N23" s="27">
        <f>L23*0.6</f>
        <v>25.2</v>
      </c>
      <c r="O23" s="28">
        <f>M23*0.4</f>
        <v>24</v>
      </c>
      <c r="P23" s="27">
        <f>N23+O23</f>
        <v>49.2</v>
      </c>
      <c r="Q23" s="28"/>
      <c r="R23" s="28"/>
    </row>
    <row r="24" ht="40.5" spans="1:18">
      <c r="A24" s="2" t="s">
        <v>268</v>
      </c>
      <c r="B24" s="9" t="str">
        <f>IF(E24="","",IF(MOD(MID(E24,17,1),2)=1,"男","女"))</f>
        <v>女</v>
      </c>
      <c r="C24" s="9" t="s">
        <v>144</v>
      </c>
      <c r="D24" s="22" t="s">
        <v>42</v>
      </c>
      <c r="E24" s="10" t="s">
        <v>269</v>
      </c>
      <c r="F24" s="10"/>
      <c r="G24" s="7" t="s">
        <v>27</v>
      </c>
      <c r="H24" s="8" t="str">
        <f>E24&amp;".jpg"</f>
        <v>410503198901235026.jpg</v>
      </c>
      <c r="I24" s="23">
        <v>29</v>
      </c>
      <c r="J24" s="24">
        <v>26</v>
      </c>
      <c r="K24" s="25" t="e">
        <f>#REF!&amp;I24&amp;J24</f>
        <v>#REF!</v>
      </c>
      <c r="L24" s="3">
        <v>36</v>
      </c>
      <c r="M24" s="3">
        <v>69</v>
      </c>
      <c r="N24" s="27">
        <f>L24*0.6</f>
        <v>21.6</v>
      </c>
      <c r="O24" s="28">
        <f>M24*0.4</f>
        <v>27.6</v>
      </c>
      <c r="P24" s="27">
        <f>N24+O24</f>
        <v>49.2</v>
      </c>
      <c r="Q24" s="28"/>
      <c r="R24" s="28"/>
    </row>
    <row r="25" ht="40.5" spans="1:18">
      <c r="A25" s="2" t="s">
        <v>270</v>
      </c>
      <c r="B25" s="3" t="str">
        <f>IF(E25="","",IF(MOD(MID(E25,17,1),2)=1,"男","女"))</f>
        <v>女</v>
      </c>
      <c r="C25" s="9" t="s">
        <v>144</v>
      </c>
      <c r="D25" s="4" t="s">
        <v>42</v>
      </c>
      <c r="E25" s="5" t="s">
        <v>271</v>
      </c>
      <c r="F25" s="6"/>
      <c r="G25" s="7" t="s">
        <v>27</v>
      </c>
      <c r="H25" s="8" t="str">
        <f>E25&amp;".jpg"</f>
        <v>410526199101032369.jpg</v>
      </c>
      <c r="I25" s="23">
        <v>23</v>
      </c>
      <c r="J25" s="24">
        <v>27</v>
      </c>
      <c r="K25" s="25" t="e">
        <f>#REF!&amp;I25&amp;J25</f>
        <v>#REF!</v>
      </c>
      <c r="L25" s="23">
        <v>23</v>
      </c>
      <c r="M25" s="23">
        <v>83</v>
      </c>
      <c r="N25" s="27">
        <f>L25*0.6</f>
        <v>13.8</v>
      </c>
      <c r="O25" s="28">
        <f>M25*0.4</f>
        <v>33.2</v>
      </c>
      <c r="P25" s="27">
        <f>N25+O25</f>
        <v>47</v>
      </c>
      <c r="Q25" s="28"/>
      <c r="R25" s="28"/>
    </row>
    <row r="26" ht="40.5" spans="1:18">
      <c r="A26" s="2" t="s">
        <v>272</v>
      </c>
      <c r="B26" s="9" t="str">
        <f>IF(E26="","",IF(MOD(MID(E26,17,1),2)=1,"男","女"))</f>
        <v>女</v>
      </c>
      <c r="C26" s="9" t="s">
        <v>144</v>
      </c>
      <c r="D26" s="22" t="s">
        <v>42</v>
      </c>
      <c r="E26" s="10" t="s">
        <v>273</v>
      </c>
      <c r="F26" s="10"/>
      <c r="G26" s="7" t="s">
        <v>27</v>
      </c>
      <c r="H26" s="8" t="str">
        <f>E26&amp;".jpg"</f>
        <v>410522198605269327.jpg</v>
      </c>
      <c r="I26" s="23">
        <v>25</v>
      </c>
      <c r="J26" s="24">
        <v>17</v>
      </c>
      <c r="K26" s="25" t="e">
        <f>#REF!&amp;I26&amp;J26</f>
        <v>#REF!</v>
      </c>
      <c r="L26" s="3">
        <v>20</v>
      </c>
      <c r="M26" s="26">
        <v>86</v>
      </c>
      <c r="N26" s="27">
        <f>L26*0.6</f>
        <v>12</v>
      </c>
      <c r="O26" s="28">
        <f>M26*0.4</f>
        <v>34.4</v>
      </c>
      <c r="P26" s="27">
        <f>N26+O26</f>
        <v>46.4</v>
      </c>
      <c r="Q26" s="28"/>
      <c r="R26" s="28"/>
    </row>
    <row r="27" ht="40.5" spans="1:18">
      <c r="A27" s="2" t="s">
        <v>274</v>
      </c>
      <c r="B27" s="9" t="str">
        <f>IF(E27="","",IF(MOD(MID(E27,17,1),2)=1,"男","女"))</f>
        <v>女</v>
      </c>
      <c r="C27" s="9" t="s">
        <v>144</v>
      </c>
      <c r="D27" s="22" t="s">
        <v>42</v>
      </c>
      <c r="E27" s="10" t="s">
        <v>275</v>
      </c>
      <c r="F27" s="10"/>
      <c r="G27" s="7" t="s">
        <v>27</v>
      </c>
      <c r="H27" s="8" t="str">
        <f>E27&amp;".jpg"</f>
        <v>410504199001040048.jpg</v>
      </c>
      <c r="I27" s="23">
        <v>23</v>
      </c>
      <c r="J27" s="24">
        <v>9</v>
      </c>
      <c r="K27" s="25" t="e">
        <f>#REF!&amp;I27&amp;J27</f>
        <v>#REF!</v>
      </c>
      <c r="L27" s="3">
        <v>38</v>
      </c>
      <c r="M27" s="23">
        <v>58</v>
      </c>
      <c r="N27" s="27">
        <f>L27*0.6</f>
        <v>22.8</v>
      </c>
      <c r="O27" s="28">
        <f>M27*0.4</f>
        <v>23.2</v>
      </c>
      <c r="P27" s="27">
        <f>N27+O27</f>
        <v>46</v>
      </c>
      <c r="Q27" s="28"/>
      <c r="R27" s="28"/>
    </row>
    <row r="28" ht="40.5" spans="1:18">
      <c r="A28" s="2" t="s">
        <v>276</v>
      </c>
      <c r="B28" s="3" t="str">
        <f>IF(E28="","",IF(MOD(MID(E28,17,1),2)=1,"男","女"))</f>
        <v>女</v>
      </c>
      <c r="C28" s="9" t="s">
        <v>144</v>
      </c>
      <c r="D28" s="4" t="s">
        <v>42</v>
      </c>
      <c r="E28" s="5" t="s">
        <v>277</v>
      </c>
      <c r="F28" s="6"/>
      <c r="G28" s="7" t="s">
        <v>27</v>
      </c>
      <c r="H28" s="8" t="str">
        <f>E28&amp;".jpg"</f>
        <v>41052219900218648X.jpg</v>
      </c>
      <c r="I28" s="23">
        <v>27</v>
      </c>
      <c r="J28" s="24">
        <v>10</v>
      </c>
      <c r="K28" s="25" t="e">
        <f>#REF!&amp;I28&amp;J28</f>
        <v>#REF!</v>
      </c>
      <c r="L28" s="3">
        <v>12</v>
      </c>
      <c r="M28" s="3">
        <v>97</v>
      </c>
      <c r="N28" s="27">
        <f>L28*0.6</f>
        <v>7.2</v>
      </c>
      <c r="O28" s="28">
        <f>M28*0.4</f>
        <v>38.8</v>
      </c>
      <c r="P28" s="27">
        <f>N28+O28</f>
        <v>46</v>
      </c>
      <c r="Q28" s="28"/>
      <c r="R28" s="28"/>
    </row>
    <row r="29" ht="40.5" spans="1:18">
      <c r="A29" s="2" t="s">
        <v>278</v>
      </c>
      <c r="B29" s="9" t="str">
        <f>IF(E29="","",IF(MOD(MID(E29,17,1),2)=1,"男","女"))</f>
        <v>女</v>
      </c>
      <c r="C29" s="9" t="s">
        <v>144</v>
      </c>
      <c r="D29" s="4" t="s">
        <v>42</v>
      </c>
      <c r="E29" s="4" t="s">
        <v>279</v>
      </c>
      <c r="F29" s="4"/>
      <c r="G29" s="7" t="s">
        <v>27</v>
      </c>
      <c r="H29" s="8" t="str">
        <f>E29&amp;".jpg"</f>
        <v>41052719900403502X.jpg</v>
      </c>
      <c r="I29" s="23">
        <v>22</v>
      </c>
      <c r="J29" s="24">
        <v>3</v>
      </c>
      <c r="K29" s="25" t="e">
        <f>#REF!&amp;I29&amp;J29</f>
        <v>#REF!</v>
      </c>
      <c r="L29" s="3">
        <v>31</v>
      </c>
      <c r="M29" s="3">
        <v>68</v>
      </c>
      <c r="N29" s="27">
        <f>L29*0.6</f>
        <v>18.6</v>
      </c>
      <c r="O29" s="28">
        <f>M29*0.4</f>
        <v>27.2</v>
      </c>
      <c r="P29" s="27">
        <f>N29+O29</f>
        <v>45.8</v>
      </c>
      <c r="Q29" s="28"/>
      <c r="R29" s="28"/>
    </row>
    <row r="30" ht="40.5" spans="1:18">
      <c r="A30" s="2" t="s">
        <v>280</v>
      </c>
      <c r="B30" s="9" t="str">
        <f>IF(E30="","",IF(MOD(MID(E30,17,1),2)=1,"男","女"))</f>
        <v>女</v>
      </c>
      <c r="C30" s="9" t="s">
        <v>144</v>
      </c>
      <c r="D30" s="4" t="s">
        <v>42</v>
      </c>
      <c r="E30" s="10" t="s">
        <v>281</v>
      </c>
      <c r="F30" s="10"/>
      <c r="G30" s="7" t="s">
        <v>27</v>
      </c>
      <c r="H30" s="8" t="str">
        <f>E30&amp;".jpg"</f>
        <v>410502198901183522.jpg</v>
      </c>
      <c r="I30" s="23">
        <v>20</v>
      </c>
      <c r="J30" s="24">
        <v>2</v>
      </c>
      <c r="K30" s="25" t="e">
        <f>#REF!&amp;I30&amp;J30</f>
        <v>#REF!</v>
      </c>
      <c r="L30" s="23">
        <v>16</v>
      </c>
      <c r="M30" s="23">
        <v>90</v>
      </c>
      <c r="N30" s="27">
        <f>L30*0.6</f>
        <v>9.6</v>
      </c>
      <c r="O30" s="28">
        <f>M30*0.4</f>
        <v>36</v>
      </c>
      <c r="P30" s="27">
        <f>N30+O30</f>
        <v>45.6</v>
      </c>
      <c r="Q30" s="28"/>
      <c r="R30" s="28"/>
    </row>
    <row r="31" ht="40.5" spans="1:18">
      <c r="A31" s="2" t="s">
        <v>282</v>
      </c>
      <c r="B31" s="9" t="str">
        <f>IF(E31="","",IF(MOD(MID(E31,17,1),2)=1,"男","女"))</f>
        <v>女</v>
      </c>
      <c r="C31" s="9" t="s">
        <v>144</v>
      </c>
      <c r="D31" s="22" t="s">
        <v>42</v>
      </c>
      <c r="E31" s="4" t="s">
        <v>283</v>
      </c>
      <c r="F31" s="4"/>
      <c r="G31" s="7" t="s">
        <v>27</v>
      </c>
      <c r="H31" s="8" t="str">
        <f>E31&amp;".jpg"</f>
        <v>410523199212083047.jpg</v>
      </c>
      <c r="I31" s="23">
        <v>24</v>
      </c>
      <c r="J31" s="24">
        <v>23</v>
      </c>
      <c r="K31" s="25" t="e">
        <f>#REF!&amp;I31&amp;J31</f>
        <v>#REF!</v>
      </c>
      <c r="L31" s="3">
        <v>16</v>
      </c>
      <c r="M31" s="3">
        <v>89</v>
      </c>
      <c r="N31" s="27">
        <f>L31*0.6</f>
        <v>9.6</v>
      </c>
      <c r="O31" s="28">
        <f>M31*0.4</f>
        <v>35.6</v>
      </c>
      <c r="P31" s="27">
        <f>N31+O31</f>
        <v>45.2</v>
      </c>
      <c r="Q31" s="33"/>
      <c r="R31" s="33"/>
    </row>
    <row r="32" ht="40.5" spans="1:18">
      <c r="A32" s="2" t="s">
        <v>284</v>
      </c>
      <c r="B32" s="3" t="str">
        <f>IF(E32="","",IF(MOD(MID(E32,17,1),2)=1,"男","女"))</f>
        <v>女</v>
      </c>
      <c r="C32" s="9" t="s">
        <v>144</v>
      </c>
      <c r="D32" s="4" t="s">
        <v>42</v>
      </c>
      <c r="E32" s="5" t="s">
        <v>285</v>
      </c>
      <c r="F32" s="6"/>
      <c r="G32" s="7" t="s">
        <v>27</v>
      </c>
      <c r="H32" s="8" t="str">
        <f>E32&amp;".jpg"</f>
        <v>410522199207200329.jpg</v>
      </c>
      <c r="I32" s="23">
        <v>28</v>
      </c>
      <c r="J32" s="24">
        <v>11</v>
      </c>
      <c r="K32" s="25" t="e">
        <f>#REF!&amp;I32&amp;J32</f>
        <v>#REF!</v>
      </c>
      <c r="L32" s="3">
        <v>22</v>
      </c>
      <c r="M32" s="23">
        <v>80</v>
      </c>
      <c r="N32" s="27">
        <f>L32*0.6</f>
        <v>13.2</v>
      </c>
      <c r="O32" s="28">
        <f>M32*0.4</f>
        <v>32</v>
      </c>
      <c r="P32" s="27">
        <f>N32+O32</f>
        <v>45.2</v>
      </c>
      <c r="Q32" s="28"/>
      <c r="R32" s="28"/>
    </row>
    <row r="33" ht="40.5" spans="1:18">
      <c r="A33" s="2" t="s">
        <v>286</v>
      </c>
      <c r="B33" s="9" t="str">
        <f>IF(E33="","",IF(MOD(MID(E33,17,1),2)=1,"男","女"))</f>
        <v>女</v>
      </c>
      <c r="C33" s="9" t="s">
        <v>144</v>
      </c>
      <c r="D33" s="22" t="s">
        <v>42</v>
      </c>
      <c r="E33" s="10" t="s">
        <v>287</v>
      </c>
      <c r="F33" s="10"/>
      <c r="G33" s="7" t="s">
        <v>27</v>
      </c>
      <c r="H33" s="8" t="str">
        <f>E33&amp;".jpg"</f>
        <v>410527199209289760.jpg</v>
      </c>
      <c r="I33" s="23">
        <v>22</v>
      </c>
      <c r="J33" s="24">
        <v>28</v>
      </c>
      <c r="K33" s="25" t="e">
        <f>#REF!&amp;I33&amp;J33</f>
        <v>#REF!</v>
      </c>
      <c r="L33" s="23">
        <v>44</v>
      </c>
      <c r="M33" s="23">
        <v>44</v>
      </c>
      <c r="N33" s="27">
        <f>L33*0.6</f>
        <v>26.4</v>
      </c>
      <c r="O33" s="28">
        <f>M33*0.4</f>
        <v>17.6</v>
      </c>
      <c r="P33" s="27">
        <f>N33+O33</f>
        <v>44</v>
      </c>
      <c r="Q33" s="28"/>
      <c r="R33" s="28"/>
    </row>
    <row r="34" ht="40.5" spans="1:18">
      <c r="A34" s="2" t="s">
        <v>288</v>
      </c>
      <c r="B34" s="9" t="str">
        <f>IF(E34="","",IF(MOD(MID(E34,17,1),2)=1,"男","女"))</f>
        <v>女</v>
      </c>
      <c r="C34" s="9" t="s">
        <v>144</v>
      </c>
      <c r="D34" s="4" t="s">
        <v>42</v>
      </c>
      <c r="E34" s="10" t="s">
        <v>289</v>
      </c>
      <c r="F34" s="10"/>
      <c r="G34" s="7" t="s">
        <v>27</v>
      </c>
      <c r="H34" s="8" t="str">
        <f>E34&amp;".jpg"</f>
        <v>410511198811135005.jpg</v>
      </c>
      <c r="I34" s="23">
        <v>32</v>
      </c>
      <c r="J34" s="24">
        <v>1</v>
      </c>
      <c r="K34" s="25" t="e">
        <f>#REF!&amp;I34&amp;J34</f>
        <v>#REF!</v>
      </c>
      <c r="L34" s="23">
        <v>33</v>
      </c>
      <c r="M34" s="23">
        <v>59</v>
      </c>
      <c r="N34" s="27">
        <f>L34*0.6</f>
        <v>19.8</v>
      </c>
      <c r="O34" s="28">
        <f>M34*0.4</f>
        <v>23.6</v>
      </c>
      <c r="P34" s="27">
        <f>N34+O34</f>
        <v>43.4</v>
      </c>
      <c r="Q34" s="28"/>
      <c r="R34" s="28"/>
    </row>
    <row r="35" ht="40.5" spans="1:18">
      <c r="A35" s="2" t="s">
        <v>290</v>
      </c>
      <c r="B35" s="3" t="str">
        <f>IF(E35="","",IF(MOD(MID(E35,17,1),2)=1,"男","女"))</f>
        <v>女</v>
      </c>
      <c r="C35" s="9" t="s">
        <v>144</v>
      </c>
      <c r="D35" s="4" t="s">
        <v>42</v>
      </c>
      <c r="E35" s="5" t="s">
        <v>291</v>
      </c>
      <c r="F35" s="6"/>
      <c r="G35" s="7" t="s">
        <v>27</v>
      </c>
      <c r="H35" s="8" t="str">
        <f>E35&amp;".jpg"</f>
        <v>410522199008047720.jpg</v>
      </c>
      <c r="I35" s="23">
        <v>22</v>
      </c>
      <c r="J35" s="24">
        <v>27</v>
      </c>
      <c r="K35" s="25" t="e">
        <f>#REF!&amp;I35&amp;J35</f>
        <v>#REF!</v>
      </c>
      <c r="L35" s="23">
        <v>21</v>
      </c>
      <c r="M35" s="23">
        <v>77</v>
      </c>
      <c r="N35" s="27">
        <f>L35*0.6</f>
        <v>12.6</v>
      </c>
      <c r="O35" s="28">
        <f>M35*0.4</f>
        <v>30.8</v>
      </c>
      <c r="P35" s="27">
        <f>N35+O35</f>
        <v>43.4</v>
      </c>
      <c r="Q35" s="28"/>
      <c r="R35" s="28"/>
    </row>
    <row r="36" ht="40.5" spans="1:18">
      <c r="A36" s="2" t="s">
        <v>292</v>
      </c>
      <c r="B36" s="3" t="str">
        <f>IF(E36="","",IF(MOD(MID(E36,17,1),2)=1,"男","女"))</f>
        <v>男</v>
      </c>
      <c r="C36" s="9" t="s">
        <v>144</v>
      </c>
      <c r="D36" s="4" t="s">
        <v>42</v>
      </c>
      <c r="E36" s="5" t="s">
        <v>293</v>
      </c>
      <c r="F36" s="6"/>
      <c r="G36" s="7" t="s">
        <v>27</v>
      </c>
      <c r="H36" s="8" t="str">
        <f>E36&amp;".jpg"</f>
        <v>410521199209105599.jpg</v>
      </c>
      <c r="I36" s="23">
        <v>20</v>
      </c>
      <c r="J36" s="24">
        <v>24</v>
      </c>
      <c r="K36" s="25" t="e">
        <f>#REF!&amp;I36&amp;J36</f>
        <v>#REF!</v>
      </c>
      <c r="L36" s="23">
        <v>30</v>
      </c>
      <c r="M36" s="3">
        <v>62</v>
      </c>
      <c r="N36" s="27">
        <f>L36*0.6</f>
        <v>18</v>
      </c>
      <c r="O36" s="28">
        <f>M36*0.4</f>
        <v>24.8</v>
      </c>
      <c r="P36" s="27">
        <f>N36+O36</f>
        <v>42.8</v>
      </c>
      <c r="Q36" s="28"/>
      <c r="R36" s="28"/>
    </row>
    <row r="37" ht="40.5" spans="1:18">
      <c r="A37" s="2" t="s">
        <v>294</v>
      </c>
      <c r="B37" s="9" t="str">
        <f>IF(E37="","",IF(MOD(MID(E37,17,1),2)=1,"男","女"))</f>
        <v>女</v>
      </c>
      <c r="C37" s="9" t="s">
        <v>144</v>
      </c>
      <c r="D37" s="4" t="s">
        <v>42</v>
      </c>
      <c r="E37" s="10" t="s">
        <v>295</v>
      </c>
      <c r="F37" s="10"/>
      <c r="G37" s="7" t="s">
        <v>27</v>
      </c>
      <c r="H37" s="8" t="str">
        <f>E37&amp;".jpg"</f>
        <v>410527199110062048.jpg</v>
      </c>
      <c r="I37" s="23">
        <v>33</v>
      </c>
      <c r="J37" s="24">
        <v>16</v>
      </c>
      <c r="K37" s="25" t="e">
        <f>#REF!&amp;I37&amp;J37</f>
        <v>#REF!</v>
      </c>
      <c r="L37" s="23">
        <v>15</v>
      </c>
      <c r="M37" s="23">
        <v>79</v>
      </c>
      <c r="N37" s="27">
        <f>L37*0.6</f>
        <v>9</v>
      </c>
      <c r="O37" s="28">
        <f>M37*0.4</f>
        <v>31.6</v>
      </c>
      <c r="P37" s="27">
        <f>N37+O37</f>
        <v>40.6</v>
      </c>
      <c r="Q37" s="28"/>
      <c r="R37" s="28"/>
    </row>
    <row r="38" ht="40.5" spans="1:18">
      <c r="A38" s="2" t="s">
        <v>296</v>
      </c>
      <c r="B38" s="3" t="str">
        <f>IF(E38="","",IF(MOD(MID(E38,17,1),2)=1,"男","女"))</f>
        <v>女</v>
      </c>
      <c r="C38" s="9" t="s">
        <v>144</v>
      </c>
      <c r="D38" s="4" t="s">
        <v>42</v>
      </c>
      <c r="E38" s="5" t="s">
        <v>297</v>
      </c>
      <c r="F38" s="6"/>
      <c r="G38" s="7" t="s">
        <v>27</v>
      </c>
      <c r="H38" s="8" t="str">
        <f>E38&amp;".jpg"</f>
        <v>410521199205105620.jpg</v>
      </c>
      <c r="I38" s="23">
        <v>28</v>
      </c>
      <c r="J38" s="24">
        <v>18</v>
      </c>
      <c r="K38" s="25" t="e">
        <f>#REF!&amp;I38&amp;J38</f>
        <v>#REF!</v>
      </c>
      <c r="L38" s="23">
        <v>10</v>
      </c>
      <c r="M38" s="3">
        <v>84</v>
      </c>
      <c r="N38" s="27">
        <f>L38*0.6</f>
        <v>6</v>
      </c>
      <c r="O38" s="28">
        <f>M38*0.4</f>
        <v>33.6</v>
      </c>
      <c r="P38" s="27">
        <f>N38+O38</f>
        <v>39.6</v>
      </c>
      <c r="Q38" s="28"/>
      <c r="R38" s="28"/>
    </row>
    <row r="39" ht="40.5" spans="1:18">
      <c r="A39" s="2" t="s">
        <v>298</v>
      </c>
      <c r="B39" s="3" t="str">
        <f>IF(E39="","",IF(MOD(MID(E39,17,1),2)=1,"男","女"))</f>
        <v>男</v>
      </c>
      <c r="C39" s="9" t="s">
        <v>144</v>
      </c>
      <c r="D39" s="4" t="s">
        <v>42</v>
      </c>
      <c r="E39" s="5" t="s">
        <v>299</v>
      </c>
      <c r="F39" s="6"/>
      <c r="G39" s="7" t="s">
        <v>27</v>
      </c>
      <c r="H39" s="8" t="str">
        <f>E39&amp;".jpg"</f>
        <v>410502199209022516.jpg</v>
      </c>
      <c r="I39" s="23">
        <v>32</v>
      </c>
      <c r="J39" s="24">
        <v>2</v>
      </c>
      <c r="K39" s="25" t="e">
        <f>#REF!&amp;I39&amp;J39</f>
        <v>#REF!</v>
      </c>
      <c r="L39" s="23">
        <v>45</v>
      </c>
      <c r="M39" s="23">
        <v>31</v>
      </c>
      <c r="N39" s="27">
        <f>L39*0.6</f>
        <v>27</v>
      </c>
      <c r="O39" s="28">
        <f>M39*0.4</f>
        <v>12.4</v>
      </c>
      <c r="P39" s="27">
        <f>N39+O39</f>
        <v>39.4</v>
      </c>
      <c r="Q39" s="28"/>
      <c r="R39" s="28"/>
    </row>
    <row r="40" ht="40.5" spans="1:18">
      <c r="A40" s="2" t="s">
        <v>300</v>
      </c>
      <c r="B40" s="3" t="str">
        <f>IF(E40="","",IF(MOD(MID(E40,17,1),2)=1,"男","女"))</f>
        <v>女</v>
      </c>
      <c r="C40" s="9" t="s">
        <v>144</v>
      </c>
      <c r="D40" s="4" t="s">
        <v>42</v>
      </c>
      <c r="E40" s="4" t="s">
        <v>301</v>
      </c>
      <c r="F40" s="4"/>
      <c r="G40" s="7" t="s">
        <v>27</v>
      </c>
      <c r="H40" s="8" t="str">
        <f>E40&amp;".jpg"</f>
        <v>410504199201055009.jpg</v>
      </c>
      <c r="I40" s="23">
        <v>20</v>
      </c>
      <c r="J40" s="24">
        <v>14</v>
      </c>
      <c r="K40" s="25" t="e">
        <f>#REF!&amp;I40&amp;J40</f>
        <v>#REF!</v>
      </c>
      <c r="L40" s="23">
        <v>19</v>
      </c>
      <c r="M40" s="23">
        <v>69</v>
      </c>
      <c r="N40" s="27">
        <f>L40*0.6</f>
        <v>11.4</v>
      </c>
      <c r="O40" s="28">
        <f>M40*0.4</f>
        <v>27.6</v>
      </c>
      <c r="P40" s="27">
        <f>N40+O40</f>
        <v>39</v>
      </c>
      <c r="Q40" s="28"/>
      <c r="R40" s="28"/>
    </row>
    <row r="41" ht="40.5" spans="1:18">
      <c r="A41" s="2" t="s">
        <v>302</v>
      </c>
      <c r="B41" s="3" t="str">
        <f>IF(E41="","",IF(MOD(MID(E41,17,1),2)=1,"男","女"))</f>
        <v>女</v>
      </c>
      <c r="C41" s="9" t="s">
        <v>144</v>
      </c>
      <c r="D41" s="4" t="s">
        <v>42</v>
      </c>
      <c r="E41" s="5" t="s">
        <v>303</v>
      </c>
      <c r="F41" s="6"/>
      <c r="G41" s="7" t="s">
        <v>27</v>
      </c>
      <c r="H41" s="8" t="str">
        <f>E41&amp;".jpg"</f>
        <v>410502198907150529.jpg</v>
      </c>
      <c r="I41" s="23">
        <v>26</v>
      </c>
      <c r="J41" s="24">
        <v>10</v>
      </c>
      <c r="K41" s="25" t="e">
        <f>#REF!&amp;I41&amp;J41</f>
        <v>#REF!</v>
      </c>
      <c r="L41" s="23">
        <v>31</v>
      </c>
      <c r="M41" s="3">
        <v>51</v>
      </c>
      <c r="N41" s="27">
        <f>L41*0.6</f>
        <v>18.6</v>
      </c>
      <c r="O41" s="28">
        <f>M41*0.4</f>
        <v>20.4</v>
      </c>
      <c r="P41" s="27">
        <f>N41+O41</f>
        <v>39</v>
      </c>
      <c r="Q41" s="28"/>
      <c r="R41" s="28"/>
    </row>
    <row r="42" ht="40.5" spans="1:18">
      <c r="A42" s="2" t="s">
        <v>304</v>
      </c>
      <c r="B42" s="9" t="str">
        <f>IF(E42="","",IF(MOD(MID(E42,17,1),2)=1,"男","女"))</f>
        <v>女</v>
      </c>
      <c r="C42" s="9" t="s">
        <v>144</v>
      </c>
      <c r="D42" s="4" t="s">
        <v>42</v>
      </c>
      <c r="E42" s="4" t="s">
        <v>305</v>
      </c>
      <c r="F42" s="4"/>
      <c r="G42" s="7" t="s">
        <v>27</v>
      </c>
      <c r="H42" s="8" t="str">
        <f>E42&amp;".jpg"</f>
        <v>410522199112124749.jpg</v>
      </c>
      <c r="I42" s="23">
        <v>26</v>
      </c>
      <c r="J42" s="24">
        <v>17</v>
      </c>
      <c r="K42" s="25" t="e">
        <f>#REF!&amp;I42&amp;J42</f>
        <v>#REF!</v>
      </c>
      <c r="L42" s="26">
        <v>25</v>
      </c>
      <c r="M42" s="23">
        <v>60</v>
      </c>
      <c r="N42" s="27">
        <f>L42*0.6</f>
        <v>15</v>
      </c>
      <c r="O42" s="28">
        <f>M42*0.4</f>
        <v>24</v>
      </c>
      <c r="P42" s="27">
        <f>N42+O42</f>
        <v>39</v>
      </c>
      <c r="Q42" s="28"/>
      <c r="R42" s="28"/>
    </row>
    <row r="43" ht="40.5" spans="1:18">
      <c r="A43" s="2" t="s">
        <v>306</v>
      </c>
      <c r="B43" s="9" t="str">
        <f t="shared" ref="B43:B74" si="7">IF(E43="","",IF(MOD(MID(E43,17,1),2)=1,"男","女"))</f>
        <v>女</v>
      </c>
      <c r="C43" s="9" t="s">
        <v>144</v>
      </c>
      <c r="D43" s="4" t="s">
        <v>42</v>
      </c>
      <c r="E43" s="4" t="s">
        <v>307</v>
      </c>
      <c r="F43" s="4"/>
      <c r="G43" s="7" t="s">
        <v>27</v>
      </c>
      <c r="H43" s="8" t="str">
        <f t="shared" ref="H43:H74" si="8">E43&amp;".jpg"</f>
        <v>410522198812252245.jpg</v>
      </c>
      <c r="I43" s="23">
        <v>34</v>
      </c>
      <c r="J43" s="24">
        <v>18</v>
      </c>
      <c r="K43" s="25" t="e">
        <f>#REF!&amp;I43&amp;J43</f>
        <v>#REF!</v>
      </c>
      <c r="L43" s="23">
        <v>19</v>
      </c>
      <c r="M43" s="26">
        <v>69</v>
      </c>
      <c r="N43" s="27">
        <f t="shared" ref="N43:N74" si="9">L43*0.6</f>
        <v>11.4</v>
      </c>
      <c r="O43" s="28">
        <f t="shared" ref="O43:O74" si="10">M43*0.4</f>
        <v>27.6</v>
      </c>
      <c r="P43" s="27">
        <f t="shared" ref="P43:P74" si="11">N43+O43</f>
        <v>39</v>
      </c>
      <c r="Q43" s="28"/>
      <c r="R43" s="28"/>
    </row>
    <row r="44" ht="40.5" spans="1:18">
      <c r="A44" s="2" t="s">
        <v>308</v>
      </c>
      <c r="B44" s="3" t="str">
        <f>IF(E44="","",IF(MOD(MID(E44,17,1),2)=1,"男","女"))</f>
        <v>女</v>
      </c>
      <c r="C44" s="9" t="s">
        <v>144</v>
      </c>
      <c r="D44" s="4" t="s">
        <v>42</v>
      </c>
      <c r="E44" s="5" t="s">
        <v>309</v>
      </c>
      <c r="F44" s="6"/>
      <c r="G44" s="7" t="s">
        <v>27</v>
      </c>
      <c r="H44" s="8" t="str">
        <f>E44&amp;".jpg"</f>
        <v>410522199210194046.jpg</v>
      </c>
      <c r="I44" s="23">
        <v>24</v>
      </c>
      <c r="J44" s="24">
        <v>5</v>
      </c>
      <c r="K44" s="25" t="e">
        <f>#REF!&amp;I44&amp;J44</f>
        <v>#REF!</v>
      </c>
      <c r="L44" s="3">
        <v>26</v>
      </c>
      <c r="M44" s="26">
        <v>56</v>
      </c>
      <c r="N44" s="27">
        <f>L44*0.6</f>
        <v>15.6</v>
      </c>
      <c r="O44" s="28">
        <f>M44*0.4</f>
        <v>22.4</v>
      </c>
      <c r="P44" s="27">
        <f>N44+O44</f>
        <v>38</v>
      </c>
      <c r="Q44" s="28"/>
      <c r="R44" s="28"/>
    </row>
    <row r="45" ht="40.5" spans="1:18">
      <c r="A45" s="2" t="s">
        <v>310</v>
      </c>
      <c r="B45" s="9" t="str">
        <f>IF(E45="","",IF(MOD(MID(E45,17,1),2)=1,"男","女"))</f>
        <v>女</v>
      </c>
      <c r="C45" s="9" t="s">
        <v>144</v>
      </c>
      <c r="D45" s="22" t="s">
        <v>42</v>
      </c>
      <c r="E45" s="10" t="s">
        <v>311</v>
      </c>
      <c r="F45" s="10"/>
      <c r="G45" s="7" t="s">
        <v>27</v>
      </c>
      <c r="H45" s="8" t="str">
        <f>E45&amp;".jpg"</f>
        <v>410522199012139329.jpg</v>
      </c>
      <c r="I45" s="23">
        <v>24</v>
      </c>
      <c r="J45" s="24">
        <v>2</v>
      </c>
      <c r="K45" s="25" t="e">
        <f>#REF!&amp;I45&amp;J45</f>
        <v>#REF!</v>
      </c>
      <c r="L45" s="23">
        <v>8</v>
      </c>
      <c r="M45" s="26">
        <v>81</v>
      </c>
      <c r="N45" s="27">
        <f>L45*0.6</f>
        <v>4.8</v>
      </c>
      <c r="O45" s="28">
        <f>M45*0.4</f>
        <v>32.4</v>
      </c>
      <c r="P45" s="27">
        <f>N45+O45</f>
        <v>37.2</v>
      </c>
      <c r="Q45" s="28"/>
      <c r="R45" s="28"/>
    </row>
    <row r="46" ht="40.5" spans="1:18">
      <c r="A46" s="2" t="s">
        <v>312</v>
      </c>
      <c r="B46" s="9" t="str">
        <f>IF(E46="","",IF(MOD(MID(E46,17,1),2)=1,"男","女"))</f>
        <v>女</v>
      </c>
      <c r="C46" s="9" t="s">
        <v>144</v>
      </c>
      <c r="D46" s="4" t="s">
        <v>42</v>
      </c>
      <c r="E46" s="10" t="s">
        <v>313</v>
      </c>
      <c r="F46" s="10"/>
      <c r="G46" s="7" t="s">
        <v>27</v>
      </c>
      <c r="H46" s="8" t="str">
        <f>E46&amp;".jpg"</f>
        <v>410581199003056222.jpg</v>
      </c>
      <c r="I46" s="23">
        <v>20</v>
      </c>
      <c r="J46" s="24">
        <v>29</v>
      </c>
      <c r="K46" s="25" t="e">
        <f>#REF!&amp;I46&amp;J46</f>
        <v>#REF!</v>
      </c>
      <c r="L46" s="26">
        <v>5</v>
      </c>
      <c r="M46" s="3">
        <v>84</v>
      </c>
      <c r="N46" s="27">
        <f>L46*0.6</f>
        <v>3</v>
      </c>
      <c r="O46" s="28">
        <f>M46*0.4</f>
        <v>33.6</v>
      </c>
      <c r="P46" s="27">
        <f>N46+O46</f>
        <v>36.6</v>
      </c>
      <c r="Q46" s="28"/>
      <c r="R46" s="28"/>
    </row>
    <row r="47" ht="40.5" spans="1:18">
      <c r="A47" s="2" t="s">
        <v>314</v>
      </c>
      <c r="B47" s="3" t="str">
        <f>IF(E47="","",IF(MOD(MID(E47,17,1),2)=1,"男","女"))</f>
        <v>男</v>
      </c>
      <c r="C47" s="9" t="s">
        <v>144</v>
      </c>
      <c r="D47" s="4" t="s">
        <v>42</v>
      </c>
      <c r="E47" s="5" t="s">
        <v>315</v>
      </c>
      <c r="F47" s="6"/>
      <c r="G47" s="7" t="s">
        <v>27</v>
      </c>
      <c r="H47" s="8" t="str">
        <f>E47&amp;".jpg"</f>
        <v>410522199004030876.jpg</v>
      </c>
      <c r="I47" s="23">
        <v>21</v>
      </c>
      <c r="J47" s="24">
        <v>25</v>
      </c>
      <c r="K47" s="25" t="e">
        <f>#REF!&amp;I47&amp;J47</f>
        <v>#REF!</v>
      </c>
      <c r="L47" s="23">
        <v>20</v>
      </c>
      <c r="M47" s="23">
        <v>60</v>
      </c>
      <c r="N47" s="27">
        <f>L47*0.6</f>
        <v>12</v>
      </c>
      <c r="O47" s="28">
        <f>M47*0.4</f>
        <v>24</v>
      </c>
      <c r="P47" s="27">
        <f>N47+O47</f>
        <v>36</v>
      </c>
      <c r="Q47" s="28"/>
      <c r="R47" s="28"/>
    </row>
    <row r="48" ht="40.5" spans="1:18">
      <c r="A48" s="2" t="s">
        <v>316</v>
      </c>
      <c r="B48" s="9" t="str">
        <f>IF(E48="","",IF(MOD(MID(E48,17,1),2)=1,"男","女"))</f>
        <v>女</v>
      </c>
      <c r="C48" s="9" t="s">
        <v>144</v>
      </c>
      <c r="D48" s="22" t="s">
        <v>42</v>
      </c>
      <c r="E48" s="4" t="s">
        <v>317</v>
      </c>
      <c r="F48" s="4"/>
      <c r="G48" s="7" t="s">
        <v>27</v>
      </c>
      <c r="H48" s="8" t="str">
        <f>E48&amp;".jpg"</f>
        <v>410523199303219368.jpg</v>
      </c>
      <c r="I48" s="23">
        <v>20</v>
      </c>
      <c r="J48" s="24">
        <v>16</v>
      </c>
      <c r="K48" s="25" t="e">
        <f>#REF!&amp;I48&amp;J48</f>
        <v>#REF!</v>
      </c>
      <c r="L48" s="26">
        <v>8</v>
      </c>
      <c r="M48" s="26">
        <v>77</v>
      </c>
      <c r="N48" s="27">
        <f>L48*0.6</f>
        <v>4.8</v>
      </c>
      <c r="O48" s="28">
        <f>M48*0.4</f>
        <v>30.8</v>
      </c>
      <c r="P48" s="27">
        <f>N48+O48</f>
        <v>35.6</v>
      </c>
      <c r="Q48" s="28"/>
      <c r="R48" s="28"/>
    </row>
    <row r="49" ht="40.5" spans="1:18">
      <c r="A49" s="2" t="s">
        <v>318</v>
      </c>
      <c r="B49" s="3" t="str">
        <f>IF(E49="","",IF(MOD(MID(E49,17,1),2)=1,"男","女"))</f>
        <v>女</v>
      </c>
      <c r="C49" s="9" t="s">
        <v>144</v>
      </c>
      <c r="D49" s="4" t="s">
        <v>42</v>
      </c>
      <c r="E49" s="5" t="s">
        <v>319</v>
      </c>
      <c r="F49" s="6"/>
      <c r="G49" s="7" t="s">
        <v>27</v>
      </c>
      <c r="H49" s="8" t="str">
        <f>E49&amp;".jpg"</f>
        <v>410522199302137743.jpg</v>
      </c>
      <c r="I49" s="23">
        <v>22</v>
      </c>
      <c r="J49" s="24">
        <v>14</v>
      </c>
      <c r="K49" s="25" t="e">
        <f>#REF!&amp;I49&amp;J49</f>
        <v>#REF!</v>
      </c>
      <c r="L49" s="23">
        <v>20</v>
      </c>
      <c r="M49" s="3">
        <v>59</v>
      </c>
      <c r="N49" s="27">
        <f>L49*0.6</f>
        <v>12</v>
      </c>
      <c r="O49" s="28">
        <f>M49*0.4</f>
        <v>23.6</v>
      </c>
      <c r="P49" s="27">
        <f>N49+O49</f>
        <v>35.6</v>
      </c>
      <c r="Q49" s="28"/>
      <c r="R49" s="28"/>
    </row>
    <row r="50" ht="40.5" spans="1:18">
      <c r="A50" s="2" t="s">
        <v>320</v>
      </c>
      <c r="B50" s="3" t="str">
        <f>IF(E50="","",IF(MOD(MID(E50,17,1),2)=1,"男","女"))</f>
        <v>女</v>
      </c>
      <c r="C50" s="9" t="s">
        <v>144</v>
      </c>
      <c r="D50" s="4" t="s">
        <v>42</v>
      </c>
      <c r="E50" s="5" t="s">
        <v>321</v>
      </c>
      <c r="F50" s="6"/>
      <c r="G50" s="7" t="s">
        <v>27</v>
      </c>
      <c r="H50" s="8" t="str">
        <f>E50&amp;".jpg"</f>
        <v>410522198912170327.jpg</v>
      </c>
      <c r="I50" s="23">
        <v>28</v>
      </c>
      <c r="J50" s="24">
        <v>12</v>
      </c>
      <c r="K50" s="25" t="e">
        <f>#REF!&amp;I50&amp;J50</f>
        <v>#REF!</v>
      </c>
      <c r="L50" s="23">
        <v>15</v>
      </c>
      <c r="M50" s="23">
        <v>66</v>
      </c>
      <c r="N50" s="27">
        <f>L50*0.6</f>
        <v>9</v>
      </c>
      <c r="O50" s="28">
        <f>M50*0.4</f>
        <v>26.4</v>
      </c>
      <c r="P50" s="27">
        <f>N50+O50</f>
        <v>35.4</v>
      </c>
      <c r="Q50" s="28"/>
      <c r="R50" s="28"/>
    </row>
    <row r="51" ht="40.5" spans="1:18">
      <c r="A51" s="2" t="s">
        <v>322</v>
      </c>
      <c r="B51" s="9" t="str">
        <f>IF(E51="","",IF(MOD(MID(E51,17,1),2)=1,"男","女"))</f>
        <v>女</v>
      </c>
      <c r="C51" s="9" t="s">
        <v>144</v>
      </c>
      <c r="D51" s="4" t="s">
        <v>42</v>
      </c>
      <c r="E51" s="4" t="s">
        <v>323</v>
      </c>
      <c r="F51" s="4"/>
      <c r="G51" s="7" t="s">
        <v>27</v>
      </c>
      <c r="H51" s="8" t="str">
        <f>E51&amp;".jpg"</f>
        <v>410522198808074423.jpg</v>
      </c>
      <c r="I51" s="23">
        <v>30</v>
      </c>
      <c r="J51" s="24">
        <v>12</v>
      </c>
      <c r="K51" s="25" t="e">
        <f>#REF!&amp;I51&amp;J51</f>
        <v>#REF!</v>
      </c>
      <c r="L51" s="23">
        <v>31</v>
      </c>
      <c r="M51" s="23">
        <v>41</v>
      </c>
      <c r="N51" s="27">
        <f>L51*0.6</f>
        <v>18.6</v>
      </c>
      <c r="O51" s="28">
        <f>M51*0.4</f>
        <v>16.4</v>
      </c>
      <c r="P51" s="27">
        <f>N51+O51</f>
        <v>35</v>
      </c>
      <c r="Q51" s="28"/>
      <c r="R51" s="28"/>
    </row>
    <row r="52" ht="40.5" spans="1:18">
      <c r="A52" s="2" t="s">
        <v>324</v>
      </c>
      <c r="B52" s="9" t="str">
        <f>IF(E52="","",IF(MOD(MID(E52,17,1),2)=1,"男","女"))</f>
        <v>女</v>
      </c>
      <c r="C52" s="9" t="s">
        <v>144</v>
      </c>
      <c r="D52" s="4" t="s">
        <v>42</v>
      </c>
      <c r="E52" s="10" t="s">
        <v>325</v>
      </c>
      <c r="F52" s="10"/>
      <c r="G52" s="7" t="s">
        <v>27</v>
      </c>
      <c r="H52" s="8" t="str">
        <f>E52&amp;".jpg"</f>
        <v>410522199005124823.jpg</v>
      </c>
      <c r="I52" s="23">
        <v>33</v>
      </c>
      <c r="J52" s="24">
        <v>12</v>
      </c>
      <c r="K52" s="25" t="e">
        <f>#REF!&amp;I52&amp;J52</f>
        <v>#REF!</v>
      </c>
      <c r="L52" s="23">
        <v>17</v>
      </c>
      <c r="M52" s="3">
        <v>62</v>
      </c>
      <c r="N52" s="27">
        <f>L52*0.6</f>
        <v>10.2</v>
      </c>
      <c r="O52" s="28">
        <f>M52*0.4</f>
        <v>24.8</v>
      </c>
      <c r="P52" s="27">
        <f>N52+O52</f>
        <v>35</v>
      </c>
      <c r="Q52" s="28"/>
      <c r="R52" s="28"/>
    </row>
    <row r="53" ht="40.5" spans="1:18">
      <c r="A53" s="2" t="s">
        <v>326</v>
      </c>
      <c r="B53" s="9" t="str">
        <f>IF(E53="","",IF(MOD(MID(E53,17,1),2)=1,"男","女"))</f>
        <v>男</v>
      </c>
      <c r="C53" s="9" t="s">
        <v>144</v>
      </c>
      <c r="D53" s="22" t="s">
        <v>42</v>
      </c>
      <c r="E53" s="10" t="s">
        <v>327</v>
      </c>
      <c r="F53" s="10"/>
      <c r="G53" s="7" t="s">
        <v>27</v>
      </c>
      <c r="H53" s="8" t="str">
        <f>E53&amp;".jpg"</f>
        <v>410522198609102452.jpg</v>
      </c>
      <c r="I53" s="23">
        <v>34</v>
      </c>
      <c r="J53" s="24">
        <v>23</v>
      </c>
      <c r="K53" s="25" t="e">
        <f>#REF!&amp;I53&amp;J53</f>
        <v>#REF!</v>
      </c>
      <c r="L53" s="23">
        <v>8</v>
      </c>
      <c r="M53" s="3">
        <v>75</v>
      </c>
      <c r="N53" s="27">
        <f>L53*0.6</f>
        <v>4.8</v>
      </c>
      <c r="O53" s="28">
        <f>M53*0.4</f>
        <v>30</v>
      </c>
      <c r="P53" s="27">
        <f>N53+O53</f>
        <v>34.8</v>
      </c>
      <c r="Q53" s="28"/>
      <c r="R53" s="28"/>
    </row>
    <row r="54" ht="40.5" spans="1:18">
      <c r="A54" s="2" t="s">
        <v>328</v>
      </c>
      <c r="B54" s="9" t="str">
        <f>IF(E54="","",IF(MOD(MID(E54,17,1),2)=1,"男","女"))</f>
        <v>女</v>
      </c>
      <c r="C54" s="9" t="s">
        <v>144</v>
      </c>
      <c r="D54" s="22" t="s">
        <v>42</v>
      </c>
      <c r="E54" s="4" t="s">
        <v>329</v>
      </c>
      <c r="F54" s="4"/>
      <c r="G54" s="7" t="s">
        <v>27</v>
      </c>
      <c r="H54" s="8" t="str">
        <f>E54&amp;".jpg"</f>
        <v>410504198805281520.jpg</v>
      </c>
      <c r="I54" s="23">
        <v>22</v>
      </c>
      <c r="J54" s="24">
        <v>5</v>
      </c>
      <c r="K54" s="25" t="e">
        <f>#REF!&amp;I54&amp;J54</f>
        <v>#REF!</v>
      </c>
      <c r="L54" s="3">
        <v>28</v>
      </c>
      <c r="M54" s="3">
        <v>44</v>
      </c>
      <c r="N54" s="27">
        <f>L54*0.6</f>
        <v>16.8</v>
      </c>
      <c r="O54" s="28">
        <f>M54*0.4</f>
        <v>17.6</v>
      </c>
      <c r="P54" s="27">
        <f>N54+O54</f>
        <v>34.4</v>
      </c>
      <c r="Q54" s="28"/>
      <c r="R54" s="28"/>
    </row>
    <row r="55" ht="40.5" spans="1:18">
      <c r="A55" s="2" t="s">
        <v>330</v>
      </c>
      <c r="B55" s="9" t="str">
        <f>IF(E55="","",IF(MOD(MID(E55,17,1),2)=1,"男","女"))</f>
        <v>女</v>
      </c>
      <c r="C55" s="9" t="s">
        <v>144</v>
      </c>
      <c r="D55" s="4" t="s">
        <v>42</v>
      </c>
      <c r="E55" s="4" t="s">
        <v>331</v>
      </c>
      <c r="F55" s="4"/>
      <c r="G55" s="7" t="s">
        <v>27</v>
      </c>
      <c r="H55" s="8" t="str">
        <f>E55&amp;".jpg"</f>
        <v>410511198706105023.jpg</v>
      </c>
      <c r="I55" s="23">
        <v>27</v>
      </c>
      <c r="J55" s="24">
        <v>8</v>
      </c>
      <c r="K55" s="25" t="e">
        <f>#REF!&amp;I55&amp;J55</f>
        <v>#REF!</v>
      </c>
      <c r="L55" s="3">
        <v>19</v>
      </c>
      <c r="M55" s="3">
        <v>55</v>
      </c>
      <c r="N55" s="27">
        <f>L55*0.6</f>
        <v>11.4</v>
      </c>
      <c r="O55" s="28">
        <f>M55*0.4</f>
        <v>22</v>
      </c>
      <c r="P55" s="27">
        <f>N55+O55</f>
        <v>33.4</v>
      </c>
      <c r="Q55" s="28"/>
      <c r="R55" s="28"/>
    </row>
    <row r="56" ht="40.5" spans="1:18">
      <c r="A56" s="2" t="s">
        <v>332</v>
      </c>
      <c r="B56" s="9" t="str">
        <f>IF(E56="","",IF(MOD(MID(E56,17,1),2)=1,"男","女"))</f>
        <v>男</v>
      </c>
      <c r="C56" s="9" t="s">
        <v>144</v>
      </c>
      <c r="D56" s="4" t="s">
        <v>42</v>
      </c>
      <c r="E56" s="4" t="s">
        <v>333</v>
      </c>
      <c r="F56" s="4"/>
      <c r="G56" s="7" t="s">
        <v>27</v>
      </c>
      <c r="H56" s="8" t="str">
        <f>E56&amp;".jpg"</f>
        <v>410503199004193019.jpg</v>
      </c>
      <c r="I56" s="23">
        <v>20</v>
      </c>
      <c r="J56" s="24">
        <v>11</v>
      </c>
      <c r="K56" s="25" t="e">
        <f>#REF!&amp;I56&amp;J56</f>
        <v>#REF!</v>
      </c>
      <c r="L56" s="23">
        <v>14</v>
      </c>
      <c r="M56" s="23">
        <v>62</v>
      </c>
      <c r="N56" s="27">
        <f>L56*0.6</f>
        <v>8.4</v>
      </c>
      <c r="O56" s="28">
        <f>M56*0.4</f>
        <v>24.8</v>
      </c>
      <c r="P56" s="27">
        <f>N56+O56</f>
        <v>33.2</v>
      </c>
      <c r="Q56" s="28"/>
      <c r="R56" s="28"/>
    </row>
    <row r="57" ht="40.5" spans="1:18">
      <c r="A57" s="2" t="s">
        <v>334</v>
      </c>
      <c r="B57" s="9" t="str">
        <f>IF(E57="","",IF(MOD(MID(E57,17,1),2)=1,"男","女"))</f>
        <v>女</v>
      </c>
      <c r="C57" s="9" t="s">
        <v>144</v>
      </c>
      <c r="D57" s="4" t="s">
        <v>42</v>
      </c>
      <c r="E57" s="4" t="s">
        <v>335</v>
      </c>
      <c r="F57" s="4"/>
      <c r="G57" s="7" t="s">
        <v>27</v>
      </c>
      <c r="H57" s="8" t="str">
        <f>E57&amp;".jpg"</f>
        <v>410522199008083748.jpg</v>
      </c>
      <c r="I57" s="23">
        <v>22</v>
      </c>
      <c r="J57" s="24">
        <v>6</v>
      </c>
      <c r="K57" s="25" t="e">
        <f>#REF!&amp;I57&amp;J57</f>
        <v>#REF!</v>
      </c>
      <c r="L57" s="3">
        <v>14</v>
      </c>
      <c r="M57" s="3">
        <v>62</v>
      </c>
      <c r="N57" s="27">
        <f>L57*0.6</f>
        <v>8.4</v>
      </c>
      <c r="O57" s="28">
        <f>M57*0.4</f>
        <v>24.8</v>
      </c>
      <c r="P57" s="27">
        <f>N57+O57</f>
        <v>33.2</v>
      </c>
      <c r="Q57" s="28"/>
      <c r="R57" s="28"/>
    </row>
    <row r="58" ht="40.5" spans="1:18">
      <c r="A58" s="2" t="s">
        <v>336</v>
      </c>
      <c r="B58" s="9" t="str">
        <f>IF(E58="","",IF(MOD(MID(E58,17,1),2)=1,"男","女"))</f>
        <v>女</v>
      </c>
      <c r="C58" s="9" t="s">
        <v>144</v>
      </c>
      <c r="D58" s="22" t="s">
        <v>42</v>
      </c>
      <c r="E58" s="10" t="s">
        <v>337</v>
      </c>
      <c r="F58" s="10"/>
      <c r="G58" s="7" t="s">
        <v>27</v>
      </c>
      <c r="H58" s="8" t="str">
        <f>E58&amp;".jpg"</f>
        <v>410503198807305040.jpg</v>
      </c>
      <c r="I58" s="23">
        <v>31</v>
      </c>
      <c r="J58" s="24">
        <v>11</v>
      </c>
      <c r="K58" s="25" t="e">
        <f>#REF!&amp;I58&amp;J58</f>
        <v>#REF!</v>
      </c>
      <c r="L58" s="23">
        <v>15</v>
      </c>
      <c r="M58" s="3">
        <v>60</v>
      </c>
      <c r="N58" s="27">
        <f>L58*0.6</f>
        <v>9</v>
      </c>
      <c r="O58" s="28">
        <f>M58*0.4</f>
        <v>24</v>
      </c>
      <c r="P58" s="27">
        <f>N58+O58</f>
        <v>33</v>
      </c>
      <c r="Q58" s="28"/>
      <c r="R58" s="28"/>
    </row>
    <row r="59" ht="40.5" spans="1:18">
      <c r="A59" s="2" t="s">
        <v>338</v>
      </c>
      <c r="B59" s="3" t="str">
        <f>IF(E59="","",IF(MOD(MID(E59,17,1),2)=1,"男","女"))</f>
        <v>女</v>
      </c>
      <c r="C59" s="9" t="s">
        <v>144</v>
      </c>
      <c r="D59" s="4" t="s">
        <v>42</v>
      </c>
      <c r="E59" s="5" t="s">
        <v>339</v>
      </c>
      <c r="F59" s="6"/>
      <c r="G59" s="7" t="s">
        <v>27</v>
      </c>
      <c r="H59" s="8" t="str">
        <f>E59&amp;".jpg"</f>
        <v>410522198912211184.jpg</v>
      </c>
      <c r="I59" s="23">
        <v>20</v>
      </c>
      <c r="J59" s="24">
        <v>5</v>
      </c>
      <c r="K59" s="25" t="e">
        <f>#REF!&amp;I59&amp;J59</f>
        <v>#REF!</v>
      </c>
      <c r="L59" s="23">
        <v>23</v>
      </c>
      <c r="M59" s="23">
        <v>46</v>
      </c>
      <c r="N59" s="27">
        <f>L59*0.6</f>
        <v>13.8</v>
      </c>
      <c r="O59" s="28">
        <f>M59*0.4</f>
        <v>18.4</v>
      </c>
      <c r="P59" s="27">
        <f>N59+O59</f>
        <v>32.2</v>
      </c>
      <c r="Q59" s="28"/>
      <c r="R59" s="28"/>
    </row>
    <row r="60" ht="40.5" spans="1:18">
      <c r="A60" s="2" t="s">
        <v>340</v>
      </c>
      <c r="B60" s="9" t="str">
        <f>IF(E60="","",IF(MOD(MID(E60,17,1),2)=1,"男","女"))</f>
        <v>女</v>
      </c>
      <c r="C60" s="9" t="s">
        <v>144</v>
      </c>
      <c r="D60" s="22" t="s">
        <v>42</v>
      </c>
      <c r="E60" s="10" t="s">
        <v>341</v>
      </c>
      <c r="F60" s="10"/>
      <c r="G60" s="7" t="s">
        <v>27</v>
      </c>
      <c r="H60" s="8" t="str">
        <f>E60&amp;".jpg"</f>
        <v>410522199008159407.jpg</v>
      </c>
      <c r="I60" s="23">
        <v>22</v>
      </c>
      <c r="J60" s="24">
        <v>16</v>
      </c>
      <c r="K60" s="25" t="e">
        <f>#REF!&amp;I60&amp;J60</f>
        <v>#REF!</v>
      </c>
      <c r="L60" s="23">
        <v>4</v>
      </c>
      <c r="M60" s="23">
        <v>74</v>
      </c>
      <c r="N60" s="27">
        <f>L60*0.6</f>
        <v>2.4</v>
      </c>
      <c r="O60" s="28">
        <f>M60*0.4</f>
        <v>29.6</v>
      </c>
      <c r="P60" s="27">
        <f>N60+O60</f>
        <v>32</v>
      </c>
      <c r="Q60" s="28"/>
      <c r="R60" s="28"/>
    </row>
    <row r="61" ht="40.5" spans="1:18">
      <c r="A61" s="2" t="s">
        <v>342</v>
      </c>
      <c r="B61" s="9" t="str">
        <f>IF(E61="","",IF(MOD(MID(E61,17,1),2)=1,"男","女"))</f>
        <v>女</v>
      </c>
      <c r="C61" s="9" t="s">
        <v>144</v>
      </c>
      <c r="D61" s="22" t="s">
        <v>42</v>
      </c>
      <c r="E61" s="10" t="s">
        <v>343</v>
      </c>
      <c r="F61" s="10"/>
      <c r="G61" s="7" t="s">
        <v>27</v>
      </c>
      <c r="H61" s="8" t="str">
        <f>E61&amp;".jpg"</f>
        <v>410522198905295826.jpg</v>
      </c>
      <c r="I61" s="23">
        <v>23</v>
      </c>
      <c r="J61" s="24">
        <v>22</v>
      </c>
      <c r="K61" s="25" t="e">
        <f>#REF!&amp;I61&amp;J61</f>
        <v>#REF!</v>
      </c>
      <c r="L61" s="23">
        <v>23</v>
      </c>
      <c r="M61" s="23">
        <v>43</v>
      </c>
      <c r="N61" s="27">
        <f>L61*0.6</f>
        <v>13.8</v>
      </c>
      <c r="O61" s="28">
        <f>M61*0.4</f>
        <v>17.2</v>
      </c>
      <c r="P61" s="27">
        <f>N61+O61</f>
        <v>31</v>
      </c>
      <c r="Q61" s="33"/>
      <c r="R61" s="33"/>
    </row>
    <row r="62" ht="40.5" spans="1:18">
      <c r="A62" s="2" t="s">
        <v>344</v>
      </c>
      <c r="B62" s="9" t="str">
        <f>IF(E62="","",IF(MOD(MID(E62,17,1),2)=1,"男","女"))</f>
        <v>女</v>
      </c>
      <c r="C62" s="9" t="s">
        <v>144</v>
      </c>
      <c r="D62" s="4" t="s">
        <v>42</v>
      </c>
      <c r="E62" s="4" t="s">
        <v>345</v>
      </c>
      <c r="F62" s="4"/>
      <c r="G62" s="7" t="s">
        <v>27</v>
      </c>
      <c r="H62" s="8" t="str">
        <f>E62&amp;".jpg"</f>
        <v>410502198510131522.jpg</v>
      </c>
      <c r="I62" s="23">
        <v>26</v>
      </c>
      <c r="J62" s="24">
        <v>2</v>
      </c>
      <c r="K62" s="25" t="e">
        <f>#REF!&amp;I62&amp;J62</f>
        <v>#REF!</v>
      </c>
      <c r="L62" s="23">
        <v>9</v>
      </c>
      <c r="M62" s="3">
        <v>62</v>
      </c>
      <c r="N62" s="27">
        <f>L62*0.6</f>
        <v>5.4</v>
      </c>
      <c r="O62" s="28">
        <f>M62*0.4</f>
        <v>24.8</v>
      </c>
      <c r="P62" s="27">
        <f>N62+O62</f>
        <v>30.2</v>
      </c>
      <c r="Q62" s="28"/>
      <c r="R62" s="28"/>
    </row>
    <row r="63" ht="40.5" spans="1:18">
      <c r="A63" s="23" t="s">
        <v>346</v>
      </c>
      <c r="B63" s="9" t="str">
        <f>IF(E63="","",IF(MOD(MID(E63,17,1),2)=1,"男","女"))</f>
        <v>女</v>
      </c>
      <c r="C63" s="9" t="s">
        <v>144</v>
      </c>
      <c r="D63" s="4" t="s">
        <v>42</v>
      </c>
      <c r="E63" s="10" t="s">
        <v>347</v>
      </c>
      <c r="F63" s="10"/>
      <c r="G63" s="7" t="s">
        <v>27</v>
      </c>
      <c r="H63" s="8" t="str">
        <f>E63&amp;".jpg"</f>
        <v>410522198706217243.jpg</v>
      </c>
      <c r="I63" s="23">
        <v>21</v>
      </c>
      <c r="J63" s="24">
        <v>24</v>
      </c>
      <c r="K63" s="25" t="e">
        <f>#REF!&amp;I63&amp;J63</f>
        <v>#REF!</v>
      </c>
      <c r="L63" s="23">
        <v>12</v>
      </c>
      <c r="M63" s="23">
        <v>54</v>
      </c>
      <c r="N63" s="27">
        <f>L63*0.6</f>
        <v>7.2</v>
      </c>
      <c r="O63" s="28">
        <f>M63*0.4</f>
        <v>21.6</v>
      </c>
      <c r="P63" s="27">
        <f>N63+O63</f>
        <v>28.8</v>
      </c>
      <c r="Q63" s="28"/>
      <c r="R63" s="28"/>
    </row>
    <row r="64" ht="40.5" spans="1:18">
      <c r="A64" s="2" t="s">
        <v>348</v>
      </c>
      <c r="B64" s="9" t="str">
        <f>IF(E64="","",IF(MOD(MID(E64,17,1),2)=1,"男","女"))</f>
        <v>男</v>
      </c>
      <c r="C64" s="9" t="s">
        <v>144</v>
      </c>
      <c r="D64" s="22" t="s">
        <v>42</v>
      </c>
      <c r="E64" s="10" t="s">
        <v>349</v>
      </c>
      <c r="F64" s="10"/>
      <c r="G64" s="7" t="s">
        <v>27</v>
      </c>
      <c r="H64" s="8" t="str">
        <f>E64&amp;".jpg"</f>
        <v>410504199003120519.jpg</v>
      </c>
      <c r="I64" s="23">
        <v>27</v>
      </c>
      <c r="J64" s="24">
        <v>4</v>
      </c>
      <c r="K64" s="25" t="e">
        <f>#REF!&amp;I64&amp;J64</f>
        <v>#REF!</v>
      </c>
      <c r="L64" s="26">
        <v>15</v>
      </c>
      <c r="M64" s="3">
        <v>49</v>
      </c>
      <c r="N64" s="27">
        <f>L64*0.6</f>
        <v>9</v>
      </c>
      <c r="O64" s="28">
        <f>M64*0.4</f>
        <v>19.6</v>
      </c>
      <c r="P64" s="27">
        <f>N64+O64</f>
        <v>28.6</v>
      </c>
      <c r="Q64" s="28"/>
      <c r="R64" s="28"/>
    </row>
    <row r="65" ht="40.5" spans="1:18">
      <c r="A65" s="2" t="s">
        <v>350</v>
      </c>
      <c r="B65" s="9" t="str">
        <f>IF(E65="","",IF(MOD(MID(E65,17,1),2)=1,"男","女"))</f>
        <v>女</v>
      </c>
      <c r="C65" s="9" t="s">
        <v>144</v>
      </c>
      <c r="D65" s="4" t="s">
        <v>42</v>
      </c>
      <c r="E65" s="4" t="s">
        <v>351</v>
      </c>
      <c r="F65" s="4"/>
      <c r="G65" s="7" t="s">
        <v>27</v>
      </c>
      <c r="H65" s="8" t="str">
        <f>E65&amp;".jpg"</f>
        <v>410522198906178189.jpg</v>
      </c>
      <c r="I65" s="23">
        <v>33</v>
      </c>
      <c r="J65" s="24">
        <v>1</v>
      </c>
      <c r="K65" s="25" t="e">
        <f>#REF!&amp;I65&amp;J65</f>
        <v>#REF!</v>
      </c>
      <c r="L65" s="23">
        <v>25</v>
      </c>
      <c r="M65" s="3">
        <v>33</v>
      </c>
      <c r="N65" s="27">
        <f>L65*0.6</f>
        <v>15</v>
      </c>
      <c r="O65" s="28">
        <f>M65*0.4</f>
        <v>13.2</v>
      </c>
      <c r="P65" s="27">
        <f>N65+O65</f>
        <v>28.2</v>
      </c>
      <c r="Q65" s="28"/>
      <c r="R65" s="28"/>
    </row>
    <row r="66" ht="40.5" spans="1:18">
      <c r="A66" s="2" t="s">
        <v>352</v>
      </c>
      <c r="B66" s="9" t="str">
        <f>IF(E66="","",IF(MOD(MID(E66,17,1),2)=1,"男","女"))</f>
        <v>女</v>
      </c>
      <c r="C66" s="9" t="s">
        <v>144</v>
      </c>
      <c r="D66" s="4" t="s">
        <v>42</v>
      </c>
      <c r="E66" s="10" t="s">
        <v>353</v>
      </c>
      <c r="F66" s="10"/>
      <c r="G66" s="7" t="s">
        <v>27</v>
      </c>
      <c r="H66" s="8" t="str">
        <f>E66&amp;".jpg"</f>
        <v>410503198509100020.jpg</v>
      </c>
      <c r="I66" s="23">
        <v>23</v>
      </c>
      <c r="J66" s="24">
        <v>15</v>
      </c>
      <c r="K66" s="25" t="e">
        <f>#REF!&amp;I66&amp;J66</f>
        <v>#REF!</v>
      </c>
      <c r="L66" s="23">
        <v>24</v>
      </c>
      <c r="M66" s="26">
        <v>33</v>
      </c>
      <c r="N66" s="27">
        <f>L66*0.6</f>
        <v>14.4</v>
      </c>
      <c r="O66" s="28">
        <f>M66*0.4</f>
        <v>13.2</v>
      </c>
      <c r="P66" s="27">
        <f>N66+O66</f>
        <v>27.6</v>
      </c>
      <c r="Q66" s="28"/>
      <c r="R66" s="28"/>
    </row>
    <row r="67" ht="40.5" spans="1:18">
      <c r="A67" s="2" t="s">
        <v>354</v>
      </c>
      <c r="B67" s="3" t="str">
        <f>IF(E67="","",IF(MOD(MID(E67,17,1),2)=1,"男","女"))</f>
        <v>女</v>
      </c>
      <c r="C67" s="9" t="s">
        <v>144</v>
      </c>
      <c r="D67" s="4" t="s">
        <v>42</v>
      </c>
      <c r="E67" s="5" t="s">
        <v>355</v>
      </c>
      <c r="F67" s="6"/>
      <c r="G67" s="7" t="s">
        <v>27</v>
      </c>
      <c r="H67" s="8" t="str">
        <f>E67&amp;".jpg"</f>
        <v>410522198802225841.jpg</v>
      </c>
      <c r="I67" s="23">
        <v>32</v>
      </c>
      <c r="J67" s="24">
        <v>4</v>
      </c>
      <c r="K67" s="25" t="e">
        <f>#REF!&amp;I67&amp;J67</f>
        <v>#REF!</v>
      </c>
      <c r="L67" s="23">
        <v>14</v>
      </c>
      <c r="M67" s="23">
        <v>48</v>
      </c>
      <c r="N67" s="27">
        <f>L67*0.6</f>
        <v>8.4</v>
      </c>
      <c r="O67" s="28">
        <f>M67*0.4</f>
        <v>19.2</v>
      </c>
      <c r="P67" s="27">
        <f>N67+O67</f>
        <v>27.6</v>
      </c>
      <c r="Q67" s="28"/>
      <c r="R67" s="28"/>
    </row>
    <row r="68" ht="40.5" spans="1:18">
      <c r="A68" s="2" t="s">
        <v>356</v>
      </c>
      <c r="B68" s="9" t="str">
        <f>IF(E68="","",IF(MOD(MID(E68,17,1),2)=1,"男","女"))</f>
        <v>女</v>
      </c>
      <c r="C68" s="9" t="s">
        <v>144</v>
      </c>
      <c r="D68" s="22" t="s">
        <v>42</v>
      </c>
      <c r="E68" s="4" t="s">
        <v>357</v>
      </c>
      <c r="F68" s="4"/>
      <c r="G68" s="7" t="s">
        <v>27</v>
      </c>
      <c r="H68" s="8" t="str">
        <f>E68&amp;".jpg"</f>
        <v>410504199103230029.jpg</v>
      </c>
      <c r="I68" s="23">
        <v>33</v>
      </c>
      <c r="J68" s="24">
        <v>17</v>
      </c>
      <c r="K68" s="25" t="e">
        <f>#REF!&amp;I68&amp;J68</f>
        <v>#REF!</v>
      </c>
      <c r="L68" s="23">
        <v>8</v>
      </c>
      <c r="M68" s="23">
        <v>57</v>
      </c>
      <c r="N68" s="27">
        <f>L68*0.6</f>
        <v>4.8</v>
      </c>
      <c r="O68" s="28">
        <f>M68*0.4</f>
        <v>22.8</v>
      </c>
      <c r="P68" s="27">
        <f>N68+O68</f>
        <v>27.6</v>
      </c>
      <c r="Q68" s="28"/>
      <c r="R68" s="28"/>
    </row>
    <row r="69" ht="40.5" spans="1:18">
      <c r="A69" s="2" t="s">
        <v>358</v>
      </c>
      <c r="B69" s="3" t="str">
        <f>IF(E69="","",IF(MOD(MID(E69,17,1),2)=1,"男","女"))</f>
        <v>女</v>
      </c>
      <c r="C69" s="9" t="s">
        <v>144</v>
      </c>
      <c r="D69" s="4" t="s">
        <v>42</v>
      </c>
      <c r="E69" s="5" t="s">
        <v>359</v>
      </c>
      <c r="F69" s="6"/>
      <c r="G69" s="7" t="s">
        <v>27</v>
      </c>
      <c r="H69" s="8" t="str">
        <f>E69&amp;".jpg"</f>
        <v>410522199208076446.jpg</v>
      </c>
      <c r="I69" s="23">
        <v>24</v>
      </c>
      <c r="J69" s="24">
        <v>27</v>
      </c>
      <c r="K69" s="25" t="e">
        <f>#REF!&amp;I69&amp;J69</f>
        <v>#REF!</v>
      </c>
      <c r="L69" s="23">
        <v>27</v>
      </c>
      <c r="M69" s="3">
        <v>27</v>
      </c>
      <c r="N69" s="27">
        <f>L69*0.6</f>
        <v>16.2</v>
      </c>
      <c r="O69" s="28">
        <f>M69*0.4</f>
        <v>10.8</v>
      </c>
      <c r="P69" s="27">
        <f>N69+O69</f>
        <v>27</v>
      </c>
      <c r="Q69" s="28"/>
      <c r="R69" s="28"/>
    </row>
    <row r="70" ht="40.5" spans="1:18">
      <c r="A70" s="2" t="s">
        <v>360</v>
      </c>
      <c r="B70" s="9" t="str">
        <f>IF(E70="","",IF(MOD(MID(E70,17,1),2)=1,"男","女"))</f>
        <v>女</v>
      </c>
      <c r="C70" s="9" t="s">
        <v>144</v>
      </c>
      <c r="D70" s="4" t="s">
        <v>42</v>
      </c>
      <c r="E70" s="10" t="s">
        <v>361</v>
      </c>
      <c r="F70" s="10"/>
      <c r="G70" s="7" t="s">
        <v>27</v>
      </c>
      <c r="H70" s="8" t="str">
        <f>E70&amp;".jpg"</f>
        <v>410522199003152564.jpg</v>
      </c>
      <c r="I70" s="23">
        <v>29</v>
      </c>
      <c r="J70" s="24">
        <v>5</v>
      </c>
      <c r="K70" s="25" t="e">
        <f>#REF!&amp;I70&amp;J70</f>
        <v>#REF!</v>
      </c>
      <c r="L70" s="23">
        <v>8</v>
      </c>
      <c r="M70" s="23">
        <v>53</v>
      </c>
      <c r="N70" s="27">
        <f>L70*0.6</f>
        <v>4.8</v>
      </c>
      <c r="O70" s="28">
        <f>M70*0.4</f>
        <v>21.2</v>
      </c>
      <c r="P70" s="27">
        <f>N70+O70</f>
        <v>26</v>
      </c>
      <c r="Q70" s="28"/>
      <c r="R70" s="28"/>
    </row>
    <row r="71" ht="40.5" spans="1:18">
      <c r="A71" s="2" t="s">
        <v>362</v>
      </c>
      <c r="B71" s="9" t="str">
        <f>IF(E71="","",IF(MOD(MID(E71,17,1),2)=1,"男","女"))</f>
        <v>男</v>
      </c>
      <c r="C71" s="9" t="s">
        <v>144</v>
      </c>
      <c r="D71" s="4" t="s">
        <v>42</v>
      </c>
      <c r="E71" s="4" t="s">
        <v>363</v>
      </c>
      <c r="F71" s="4"/>
      <c r="G71" s="7" t="s">
        <v>27</v>
      </c>
      <c r="H71" s="8" t="str">
        <f>E71&amp;".jpg"</f>
        <v>410522198704028158.jpg</v>
      </c>
      <c r="I71" s="23">
        <v>25</v>
      </c>
      <c r="J71" s="24">
        <v>3</v>
      </c>
      <c r="K71" s="25" t="e">
        <f>#REF!&amp;I71&amp;J71</f>
        <v>#REF!</v>
      </c>
      <c r="L71" s="23">
        <v>18</v>
      </c>
      <c r="M71" s="23">
        <v>38</v>
      </c>
      <c r="N71" s="27">
        <f>L71*0.6</f>
        <v>10.8</v>
      </c>
      <c r="O71" s="28">
        <f>M71*0.4</f>
        <v>15.2</v>
      </c>
      <c r="P71" s="27">
        <f>N71+O71</f>
        <v>26</v>
      </c>
      <c r="Q71" s="28"/>
      <c r="R71" s="28"/>
    </row>
    <row r="72" ht="40.5" spans="1:18">
      <c r="A72" s="2" t="s">
        <v>364</v>
      </c>
      <c r="B72" s="9" t="str">
        <f>IF(E72="","",IF(MOD(MID(E72,17,1),2)=1,"男","女"))</f>
        <v>女</v>
      </c>
      <c r="C72" s="9" t="s">
        <v>144</v>
      </c>
      <c r="D72" s="22" t="s">
        <v>42</v>
      </c>
      <c r="E72" s="4" t="s">
        <v>365</v>
      </c>
      <c r="F72" s="4"/>
      <c r="G72" s="7" t="s">
        <v>27</v>
      </c>
      <c r="H72" s="8" t="str">
        <f>E72&amp;".jpg"</f>
        <v>410522199104197243.jpg</v>
      </c>
      <c r="I72" s="23">
        <v>27</v>
      </c>
      <c r="J72" s="24">
        <v>16</v>
      </c>
      <c r="K72" s="25" t="e">
        <f>#REF!&amp;I72&amp;J72</f>
        <v>#REF!</v>
      </c>
      <c r="L72" s="23">
        <v>4</v>
      </c>
      <c r="M72" s="23">
        <v>58</v>
      </c>
      <c r="N72" s="27">
        <f>L72*0.6</f>
        <v>2.4</v>
      </c>
      <c r="O72" s="28">
        <f>M72*0.4</f>
        <v>23.2</v>
      </c>
      <c r="P72" s="27">
        <f>N72+O72</f>
        <v>25.6</v>
      </c>
      <c r="Q72" s="28"/>
      <c r="R72" s="28"/>
    </row>
    <row r="73" ht="40.5" spans="1:18">
      <c r="A73" s="2" t="s">
        <v>366</v>
      </c>
      <c r="B73" s="9" t="str">
        <f>IF(E73="","",IF(MOD(MID(E73,17,1),2)=1,"男","女"))</f>
        <v>女</v>
      </c>
      <c r="C73" s="9" t="s">
        <v>144</v>
      </c>
      <c r="D73" s="4" t="s">
        <v>42</v>
      </c>
      <c r="E73" s="10" t="s">
        <v>367</v>
      </c>
      <c r="F73" s="10"/>
      <c r="G73" s="7" t="s">
        <v>27</v>
      </c>
      <c r="H73" s="8" t="str">
        <f>E73&amp;".jpg"</f>
        <v>41052319900127752X.jpg</v>
      </c>
      <c r="I73" s="23">
        <v>28</v>
      </c>
      <c r="J73" s="24">
        <v>6</v>
      </c>
      <c r="K73" s="25" t="e">
        <f>#REF!&amp;I73&amp;J73</f>
        <v>#REF!</v>
      </c>
      <c r="L73" s="23">
        <v>19</v>
      </c>
      <c r="M73" s="23">
        <v>35</v>
      </c>
      <c r="N73" s="27">
        <f>L73*0.6</f>
        <v>11.4</v>
      </c>
      <c r="O73" s="28">
        <f>M73*0.4</f>
        <v>14</v>
      </c>
      <c r="P73" s="27">
        <f>N73+O73</f>
        <v>25.4</v>
      </c>
      <c r="Q73" s="28"/>
      <c r="R73" s="28"/>
    </row>
    <row r="74" ht="40.5" spans="1:18">
      <c r="A74" s="2" t="s">
        <v>368</v>
      </c>
      <c r="B74" s="9" t="str">
        <f>IF(E74="","",IF(MOD(MID(E74,17,1),2)=1,"男","女"))</f>
        <v>女</v>
      </c>
      <c r="C74" s="9" t="s">
        <v>144</v>
      </c>
      <c r="D74" s="4" t="s">
        <v>42</v>
      </c>
      <c r="E74" s="10" t="s">
        <v>369</v>
      </c>
      <c r="F74" s="10"/>
      <c r="G74" s="7" t="s">
        <v>27</v>
      </c>
      <c r="H74" s="8" t="str">
        <f>E74&amp;".jpg"</f>
        <v>410511199106231725.jpg</v>
      </c>
      <c r="I74" s="23">
        <v>20</v>
      </c>
      <c r="J74" s="24">
        <v>9</v>
      </c>
      <c r="K74" s="25" t="e">
        <f>#REF!&amp;I74&amp;J74</f>
        <v>#REF!</v>
      </c>
      <c r="L74" s="23">
        <v>13</v>
      </c>
      <c r="M74" s="23">
        <v>42</v>
      </c>
      <c r="N74" s="27">
        <f>L74*0.6</f>
        <v>7.8</v>
      </c>
      <c r="O74" s="28">
        <f>M74*0.4</f>
        <v>16.8</v>
      </c>
      <c r="P74" s="27">
        <f>N74+O74</f>
        <v>24.6</v>
      </c>
      <c r="Q74" s="28"/>
      <c r="R74" s="28"/>
    </row>
    <row r="75" ht="40.5" spans="1:18">
      <c r="A75" s="2" t="s">
        <v>370</v>
      </c>
      <c r="B75" s="9" t="str">
        <f t="shared" ref="B75:B106" si="12">IF(E75="","",IF(MOD(MID(E75,17,1),2)=1,"男","女"))</f>
        <v>女</v>
      </c>
      <c r="C75" s="9" t="s">
        <v>144</v>
      </c>
      <c r="D75" s="22" t="s">
        <v>42</v>
      </c>
      <c r="E75" s="4" t="s">
        <v>371</v>
      </c>
      <c r="F75" s="4"/>
      <c r="G75" s="7" t="s">
        <v>27</v>
      </c>
      <c r="H75" s="8" t="str">
        <f t="shared" ref="H75:H106" si="13">E75&amp;".jpg"</f>
        <v>410523198809154106.jpg</v>
      </c>
      <c r="I75" s="23">
        <v>24</v>
      </c>
      <c r="J75" s="24">
        <v>26</v>
      </c>
      <c r="K75" s="25" t="e">
        <f>#REF!&amp;I75&amp;J75</f>
        <v>#REF!</v>
      </c>
      <c r="L75" s="3">
        <v>6</v>
      </c>
      <c r="M75" s="3">
        <v>52</v>
      </c>
      <c r="N75" s="27">
        <f t="shared" ref="N75:N100" si="14">L75*0.6</f>
        <v>3.6</v>
      </c>
      <c r="O75" s="28">
        <f t="shared" ref="O75:O100" si="15">M75*0.4</f>
        <v>20.8</v>
      </c>
      <c r="P75" s="27">
        <f t="shared" ref="P75:P100" si="16">N75+O75</f>
        <v>24.4</v>
      </c>
      <c r="Q75" s="28"/>
      <c r="R75" s="28"/>
    </row>
    <row r="76" ht="40.5" spans="1:18">
      <c r="A76" s="2" t="s">
        <v>372</v>
      </c>
      <c r="B76" s="9" t="str">
        <f>IF(E76="","",IF(MOD(MID(E76,17,1),2)=1,"男","女"))</f>
        <v>女</v>
      </c>
      <c r="C76" s="9" t="s">
        <v>144</v>
      </c>
      <c r="D76" s="4" t="s">
        <v>42</v>
      </c>
      <c r="E76" s="10" t="s">
        <v>373</v>
      </c>
      <c r="F76" s="10"/>
      <c r="G76" s="7" t="s">
        <v>27</v>
      </c>
      <c r="H76" s="8" t="str">
        <f>E76&amp;".jpg"</f>
        <v>410522198903198141.jpg</v>
      </c>
      <c r="I76" s="23">
        <v>27</v>
      </c>
      <c r="J76" s="24">
        <v>13</v>
      </c>
      <c r="K76" s="25" t="e">
        <f>#REF!&amp;I76&amp;J76</f>
        <v>#REF!</v>
      </c>
      <c r="L76" s="23">
        <v>6</v>
      </c>
      <c r="M76" s="3">
        <v>51</v>
      </c>
      <c r="N76" s="27">
        <f>L76*0.6</f>
        <v>3.6</v>
      </c>
      <c r="O76" s="28">
        <f>M76*0.4</f>
        <v>20.4</v>
      </c>
      <c r="P76" s="27">
        <f>N76+O76</f>
        <v>24</v>
      </c>
      <c r="Q76" s="28"/>
      <c r="R76" s="28"/>
    </row>
    <row r="77" ht="40.5" spans="1:16">
      <c r="A77" s="2" t="s">
        <v>374</v>
      </c>
      <c r="B77" s="3" t="str">
        <f>IF(E77="","",IF(MOD(MID(E77,17,1),2)=1,"男","女"))</f>
        <v>女</v>
      </c>
      <c r="C77" s="9" t="s">
        <v>144</v>
      </c>
      <c r="D77" s="4" t="s">
        <v>42</v>
      </c>
      <c r="E77" s="5" t="s">
        <v>375</v>
      </c>
      <c r="F77" s="6"/>
      <c r="G77" s="7" t="s">
        <v>27</v>
      </c>
      <c r="H77" s="8" t="str">
        <f>E77&amp;".jpg"</f>
        <v>410502198608201525.jpg</v>
      </c>
      <c r="I77" s="23">
        <v>31</v>
      </c>
      <c r="J77" s="24">
        <v>24</v>
      </c>
      <c r="K77" s="25" t="e">
        <f>#REF!&amp;I77&amp;J77</f>
        <v>#REF!</v>
      </c>
      <c r="L77" s="23">
        <v>6</v>
      </c>
      <c r="M77" s="23">
        <v>50</v>
      </c>
      <c r="N77" s="27">
        <f>L77*0.6</f>
        <v>3.6</v>
      </c>
      <c r="O77" s="28">
        <f>M77*0.4</f>
        <v>20</v>
      </c>
      <c r="P77" s="27">
        <f>N77+O77</f>
        <v>23.6</v>
      </c>
    </row>
    <row r="78" ht="40.5" spans="1:16">
      <c r="A78" s="2" t="s">
        <v>376</v>
      </c>
      <c r="B78" s="3" t="str">
        <f>IF(E78="","",IF(MOD(MID(E78,17,1),2)=1,"男","女"))</f>
        <v>男</v>
      </c>
      <c r="C78" s="9" t="s">
        <v>144</v>
      </c>
      <c r="D78" s="4" t="s">
        <v>42</v>
      </c>
      <c r="E78" s="5" t="s">
        <v>377</v>
      </c>
      <c r="F78" s="6"/>
      <c r="G78" s="7" t="s">
        <v>27</v>
      </c>
      <c r="H78" s="8" t="str">
        <f>E78&amp;".jpg"</f>
        <v>410511198706210632.jpg</v>
      </c>
      <c r="I78" s="23">
        <v>34</v>
      </c>
      <c r="J78" s="24">
        <v>1</v>
      </c>
      <c r="K78" s="25" t="e">
        <f>#REF!&amp;I78&amp;J78</f>
        <v>#REF!</v>
      </c>
      <c r="L78" s="3">
        <v>13</v>
      </c>
      <c r="M78" s="23">
        <v>38</v>
      </c>
      <c r="N78" s="27">
        <f>L78*0.6</f>
        <v>7.8</v>
      </c>
      <c r="O78" s="28">
        <f>M78*0.4</f>
        <v>15.2</v>
      </c>
      <c r="P78" s="27">
        <f>N78+O78</f>
        <v>23</v>
      </c>
    </row>
    <row r="79" ht="40.5" spans="1:16">
      <c r="A79" s="2" t="s">
        <v>378</v>
      </c>
      <c r="B79" s="9" t="str">
        <f>IF(E79="","",IF(MOD(MID(E79,17,1),2)=1,"男","女"))</f>
        <v>女</v>
      </c>
      <c r="C79" s="9" t="s">
        <v>144</v>
      </c>
      <c r="D79" s="4" t="s">
        <v>42</v>
      </c>
      <c r="E79" s="10" t="s">
        <v>379</v>
      </c>
      <c r="F79" s="10"/>
      <c r="G79" s="7" t="s">
        <v>27</v>
      </c>
      <c r="H79" s="8" t="str">
        <f>E79&amp;".jpg"</f>
        <v>410511198903035001.jpg</v>
      </c>
      <c r="I79" s="23">
        <v>23</v>
      </c>
      <c r="J79" s="24">
        <v>24</v>
      </c>
      <c r="K79" s="25" t="e">
        <f>#REF!&amp;I79&amp;J79</f>
        <v>#REF!</v>
      </c>
      <c r="L79" s="23">
        <v>10</v>
      </c>
      <c r="M79" s="23">
        <v>41</v>
      </c>
      <c r="N79" s="27">
        <f>L79*0.6</f>
        <v>6</v>
      </c>
      <c r="O79" s="28">
        <f>M79*0.4</f>
        <v>16.4</v>
      </c>
      <c r="P79" s="27">
        <f>N79+O79</f>
        <v>22.4</v>
      </c>
    </row>
    <row r="80" ht="40.5" spans="1:16">
      <c r="A80" s="2" t="s">
        <v>380</v>
      </c>
      <c r="B80" s="9" t="str">
        <f>IF(E80="","",IF(MOD(MID(E80,17,1),2)=1,"男","女"))</f>
        <v>女</v>
      </c>
      <c r="C80" s="9" t="s">
        <v>144</v>
      </c>
      <c r="D80" s="4" t="s">
        <v>42</v>
      </c>
      <c r="E80" s="10" t="s">
        <v>381</v>
      </c>
      <c r="F80" s="10"/>
      <c r="G80" s="7" t="s">
        <v>27</v>
      </c>
      <c r="H80" s="8" t="str">
        <f>E80&amp;".jpg"</f>
        <v>410522199002104069.jpg</v>
      </c>
      <c r="I80" s="23">
        <v>26</v>
      </c>
      <c r="J80" s="24">
        <v>3</v>
      </c>
      <c r="K80" s="25" t="e">
        <f>#REF!&amp;I80&amp;J80</f>
        <v>#REF!</v>
      </c>
      <c r="L80" s="23">
        <v>2</v>
      </c>
      <c r="M80" s="3">
        <v>49</v>
      </c>
      <c r="N80" s="27">
        <f>L80*0.6</f>
        <v>1.2</v>
      </c>
      <c r="O80" s="28">
        <f>M80*0.4</f>
        <v>19.6</v>
      </c>
      <c r="P80" s="27">
        <f>N80+O80</f>
        <v>20.8</v>
      </c>
    </row>
    <row r="81" ht="40.5" spans="1:16">
      <c r="A81" s="2" t="s">
        <v>382</v>
      </c>
      <c r="B81" s="9" t="str">
        <f>IF(E81="","",IF(MOD(MID(E81,17,1),2)=1,"男","女"))</f>
        <v>女</v>
      </c>
      <c r="C81" s="9" t="s">
        <v>144</v>
      </c>
      <c r="D81" s="4" t="s">
        <v>42</v>
      </c>
      <c r="E81" s="10" t="s">
        <v>383</v>
      </c>
      <c r="F81" s="10"/>
      <c r="G81" s="7" t="s">
        <v>27</v>
      </c>
      <c r="H81" s="8" t="str">
        <f>E81&amp;".jpg"</f>
        <v>410522198901037221.jpg</v>
      </c>
      <c r="I81" s="23">
        <v>32</v>
      </c>
      <c r="J81" s="24">
        <v>12</v>
      </c>
      <c r="K81" s="25" t="e">
        <f>#REF!&amp;I81&amp;J81</f>
        <v>#REF!</v>
      </c>
      <c r="L81" s="23">
        <v>12</v>
      </c>
      <c r="M81" s="23">
        <v>34</v>
      </c>
      <c r="N81" s="27">
        <f>L81*0.6</f>
        <v>7.2</v>
      </c>
      <c r="O81" s="28">
        <f>M81*0.4</f>
        <v>13.6</v>
      </c>
      <c r="P81" s="27">
        <f>N81+O81</f>
        <v>20.8</v>
      </c>
    </row>
    <row r="82" ht="40.5" spans="1:16">
      <c r="A82" s="2" t="s">
        <v>384</v>
      </c>
      <c r="B82" s="3" t="str">
        <f>IF(E82="","",IF(MOD(MID(E82,17,1),2)=1,"男","女"))</f>
        <v>女</v>
      </c>
      <c r="C82" s="9" t="s">
        <v>144</v>
      </c>
      <c r="D82" s="4" t="s">
        <v>42</v>
      </c>
      <c r="E82" s="5" t="s">
        <v>385</v>
      </c>
      <c r="F82" s="6"/>
      <c r="G82" s="7" t="s">
        <v>27</v>
      </c>
      <c r="H82" s="8" t="str">
        <f>E82&amp;".jpg"</f>
        <v>410527199104149729.jpg</v>
      </c>
      <c r="I82" s="23">
        <v>30</v>
      </c>
      <c r="J82" s="24">
        <v>4</v>
      </c>
      <c r="K82" s="25" t="e">
        <f>#REF!&amp;I82&amp;J82</f>
        <v>#REF!</v>
      </c>
      <c r="L82" s="23">
        <v>11</v>
      </c>
      <c r="M82" s="23">
        <v>35</v>
      </c>
      <c r="N82" s="27">
        <f>L82*0.6</f>
        <v>6.6</v>
      </c>
      <c r="O82" s="28">
        <f>M82*0.4</f>
        <v>14</v>
      </c>
      <c r="P82" s="27">
        <f>N82+O82</f>
        <v>20.6</v>
      </c>
    </row>
    <row r="83" ht="40.5" spans="1:16">
      <c r="A83" s="2" t="s">
        <v>386</v>
      </c>
      <c r="B83" s="9" t="str">
        <f>IF(E83="","",IF(MOD(MID(E83,17,1),2)=1,"男","女"))</f>
        <v>女</v>
      </c>
      <c r="C83" s="9" t="s">
        <v>144</v>
      </c>
      <c r="D83" s="22" t="s">
        <v>42</v>
      </c>
      <c r="E83" s="10" t="s">
        <v>387</v>
      </c>
      <c r="F83" s="10"/>
      <c r="G83" s="7" t="s">
        <v>27</v>
      </c>
      <c r="H83" s="8" t="str">
        <f>E83&amp;".jpg"</f>
        <v>410522199108113721.jpg</v>
      </c>
      <c r="I83" s="23">
        <v>32</v>
      </c>
      <c r="J83" s="24">
        <v>3</v>
      </c>
      <c r="K83" s="25" t="e">
        <f>#REF!&amp;I83&amp;J83</f>
        <v>#REF!</v>
      </c>
      <c r="L83" s="23">
        <v>14</v>
      </c>
      <c r="M83" s="23">
        <v>28</v>
      </c>
      <c r="N83" s="27">
        <f>L83*0.6</f>
        <v>8.4</v>
      </c>
      <c r="O83" s="28">
        <f>M83*0.4</f>
        <v>11.2</v>
      </c>
      <c r="P83" s="27">
        <f>N83+O83</f>
        <v>19.6</v>
      </c>
    </row>
    <row r="84" ht="40.5" spans="1:16">
      <c r="A84" s="2" t="s">
        <v>388</v>
      </c>
      <c r="B84" s="9" t="str">
        <f>IF(E84="","",IF(MOD(MID(E84,17,1),2)=1,"男","女"))</f>
        <v>女</v>
      </c>
      <c r="C84" s="9" t="s">
        <v>144</v>
      </c>
      <c r="D84" s="4" t="s">
        <v>42</v>
      </c>
      <c r="E84" s="10" t="s">
        <v>389</v>
      </c>
      <c r="F84" s="10"/>
      <c r="G84" s="7" t="s">
        <v>27</v>
      </c>
      <c r="H84" s="8" t="str">
        <f>E84&amp;".jpg"</f>
        <v>410527199008086748.jpg</v>
      </c>
      <c r="I84" s="23">
        <v>31</v>
      </c>
      <c r="J84" s="24">
        <v>10</v>
      </c>
      <c r="K84" s="25" t="e">
        <f>#REF!&amp;I84&amp;J84</f>
        <v>#REF!</v>
      </c>
      <c r="L84" s="23">
        <v>19</v>
      </c>
      <c r="M84" s="3">
        <v>19</v>
      </c>
      <c r="N84" s="27">
        <f>L84*0.6</f>
        <v>11.4</v>
      </c>
      <c r="O84" s="28">
        <f>M84*0.4</f>
        <v>7.6</v>
      </c>
      <c r="P84" s="27">
        <f>N84+O84</f>
        <v>19</v>
      </c>
    </row>
    <row r="85" ht="40.5" spans="1:16">
      <c r="A85" s="2" t="s">
        <v>390</v>
      </c>
      <c r="B85" s="9" t="str">
        <f>IF(E85="","",IF(MOD(MID(E85,17,1),2)=1,"男","女"))</f>
        <v>女</v>
      </c>
      <c r="C85" s="9" t="s">
        <v>144</v>
      </c>
      <c r="D85" s="4" t="s">
        <v>42</v>
      </c>
      <c r="E85" s="10" t="s">
        <v>391</v>
      </c>
      <c r="F85" s="34"/>
      <c r="G85" s="7" t="s">
        <v>27</v>
      </c>
      <c r="H85" s="8" t="str">
        <f>E85&amp;".jpg"</f>
        <v>410521198903124568.jpg</v>
      </c>
      <c r="I85" s="23">
        <v>25</v>
      </c>
      <c r="J85" s="24">
        <v>2</v>
      </c>
      <c r="K85" s="25" t="e">
        <f>#REF!&amp;I85&amp;J85</f>
        <v>#REF!</v>
      </c>
      <c r="L85" s="23">
        <v>10</v>
      </c>
      <c r="M85" s="23">
        <v>30</v>
      </c>
      <c r="N85" s="27">
        <f>L85*0.6</f>
        <v>6</v>
      </c>
      <c r="O85" s="28">
        <f>M85*0.4</f>
        <v>12</v>
      </c>
      <c r="P85" s="27">
        <f>N85+O85</f>
        <v>18</v>
      </c>
    </row>
    <row r="86" ht="40.5" spans="1:16">
      <c r="A86" s="2" t="s">
        <v>392</v>
      </c>
      <c r="B86" s="3" t="str">
        <f>IF(E86="","",IF(MOD(MID(E86,17,1),2)=1,"男","女"))</f>
        <v>女</v>
      </c>
      <c r="C86" s="9" t="s">
        <v>144</v>
      </c>
      <c r="D86" s="4" t="s">
        <v>42</v>
      </c>
      <c r="E86" s="5" t="s">
        <v>393</v>
      </c>
      <c r="F86" s="6"/>
      <c r="G86" s="7" t="s">
        <v>27</v>
      </c>
      <c r="H86" s="8" t="str">
        <f>E86&amp;".jpg"</f>
        <v>410503199207130528.jpg</v>
      </c>
      <c r="I86" s="23">
        <v>32</v>
      </c>
      <c r="J86" s="24">
        <v>19</v>
      </c>
      <c r="K86" s="25" t="e">
        <f>#REF!&amp;I86&amp;J86</f>
        <v>#REF!</v>
      </c>
      <c r="L86" s="23">
        <v>0</v>
      </c>
      <c r="M86" s="26">
        <v>40</v>
      </c>
      <c r="N86" s="27">
        <f>L86*0.6</f>
        <v>0</v>
      </c>
      <c r="O86" s="28">
        <f>M86*0.4</f>
        <v>16</v>
      </c>
      <c r="P86" s="27">
        <f>N86+O86</f>
        <v>16</v>
      </c>
    </row>
    <row r="87" ht="40.5" spans="1:16">
      <c r="A87" s="2" t="s">
        <v>394</v>
      </c>
      <c r="B87" s="9" t="str">
        <f>IF(E87="","",IF(MOD(MID(E87,17,1),2)=1,"男","女"))</f>
        <v>女</v>
      </c>
      <c r="C87" s="9" t="s">
        <v>144</v>
      </c>
      <c r="D87" s="22" t="s">
        <v>42</v>
      </c>
      <c r="E87" s="4" t="s">
        <v>395</v>
      </c>
      <c r="F87" s="4"/>
      <c r="G87" s="7" t="s">
        <v>27</v>
      </c>
      <c r="H87" s="8" t="str">
        <f>E87&amp;".jpg"</f>
        <v>410522198806018145.jpg</v>
      </c>
      <c r="I87" s="23">
        <v>24</v>
      </c>
      <c r="J87" s="24">
        <v>10</v>
      </c>
      <c r="K87" s="25" t="e">
        <f>#REF!&amp;I87&amp;J87</f>
        <v>#REF!</v>
      </c>
      <c r="L87" s="23">
        <v>13</v>
      </c>
      <c r="M87" s="3">
        <v>18</v>
      </c>
      <c r="N87" s="27">
        <f>L87*0.6</f>
        <v>7.8</v>
      </c>
      <c r="O87" s="28">
        <f>M87*0.4</f>
        <v>7.2</v>
      </c>
      <c r="P87" s="27">
        <f>N87+O87</f>
        <v>15</v>
      </c>
    </row>
    <row r="88" ht="40.5" spans="1:16">
      <c r="A88" s="2" t="s">
        <v>396</v>
      </c>
      <c r="B88" s="9" t="str">
        <f>IF(E88="","",IF(MOD(MID(E88,17,1),2)=1,"男","女"))</f>
        <v>女</v>
      </c>
      <c r="C88" s="9" t="s">
        <v>144</v>
      </c>
      <c r="D88" s="22" t="s">
        <v>42</v>
      </c>
      <c r="E88" s="10" t="s">
        <v>397</v>
      </c>
      <c r="F88" s="10"/>
      <c r="G88" s="7" t="s">
        <v>27</v>
      </c>
      <c r="H88" s="8" t="str">
        <f>E88&amp;".jpg"</f>
        <v>410522198610127323.jpg</v>
      </c>
      <c r="I88" s="23">
        <v>34</v>
      </c>
      <c r="J88" s="24">
        <v>13</v>
      </c>
      <c r="K88" s="25" t="e">
        <f>#REF!&amp;I88&amp;J88</f>
        <v>#REF!</v>
      </c>
      <c r="L88" s="23">
        <v>4</v>
      </c>
      <c r="M88" s="23">
        <v>31</v>
      </c>
      <c r="N88" s="27">
        <f>L88*0.6</f>
        <v>2.4</v>
      </c>
      <c r="O88" s="28">
        <f>M88*0.4</f>
        <v>12.4</v>
      </c>
      <c r="P88" s="27">
        <f>N88+O88</f>
        <v>14.8</v>
      </c>
    </row>
    <row r="89" ht="54" spans="1:18">
      <c r="A89" s="11" t="s">
        <v>149</v>
      </c>
      <c r="B89" s="18" t="str">
        <f>IF(E89="","",IF(MOD(MID(E89,17,1),2)=1,"男","女"))</f>
        <v>女</v>
      </c>
      <c r="C89" s="9" t="s">
        <v>144</v>
      </c>
      <c r="D89" s="18" t="s">
        <v>45</v>
      </c>
      <c r="E89" s="19" t="s">
        <v>150</v>
      </c>
      <c r="F89" s="19"/>
      <c r="G89" s="16" t="s">
        <v>27</v>
      </c>
      <c r="H89" s="17" t="str">
        <f>E89&amp;".jpg"</f>
        <v>130423198905273364.jpg</v>
      </c>
      <c r="I89" s="21">
        <v>59</v>
      </c>
      <c r="J89" s="29">
        <v>10</v>
      </c>
      <c r="K89" s="15" t="e">
        <f>#REF!&amp;I89&amp;J89</f>
        <v>#REF!</v>
      </c>
      <c r="L89" s="21">
        <v>64</v>
      </c>
      <c r="M89" s="21">
        <v>90</v>
      </c>
      <c r="N89" s="30">
        <f>L89*0.6</f>
        <v>38.4</v>
      </c>
      <c r="O89" s="31">
        <f>M89*0.4</f>
        <v>36</v>
      </c>
      <c r="P89" s="30">
        <f>N89+O89</f>
        <v>74.4</v>
      </c>
      <c r="Q89" s="32"/>
      <c r="R89" s="32">
        <v>1</v>
      </c>
    </row>
    <row r="90" ht="54" spans="1:18">
      <c r="A90" s="11" t="s">
        <v>398</v>
      </c>
      <c r="B90" s="18" t="str">
        <f>IF(E90="","",IF(MOD(MID(E90,17,1),2)=1,"男","女"))</f>
        <v>女</v>
      </c>
      <c r="C90" s="9" t="s">
        <v>144</v>
      </c>
      <c r="D90" s="18" t="s">
        <v>45</v>
      </c>
      <c r="E90" s="19" t="s">
        <v>399</v>
      </c>
      <c r="F90" s="19"/>
      <c r="G90" s="16" t="s">
        <v>27</v>
      </c>
      <c r="H90" s="17" t="str">
        <f>E90&amp;".jpg"</f>
        <v>410502199010081527.jpg</v>
      </c>
      <c r="I90" s="21">
        <v>57</v>
      </c>
      <c r="J90" s="29">
        <v>23</v>
      </c>
      <c r="K90" s="15" t="e">
        <f>#REF!&amp;I90&amp;J90</f>
        <v>#REF!</v>
      </c>
      <c r="L90" s="21">
        <v>66</v>
      </c>
      <c r="M90" s="21">
        <v>86</v>
      </c>
      <c r="N90" s="30">
        <f>L90*0.6</f>
        <v>39.6</v>
      </c>
      <c r="O90" s="31">
        <f>M90*0.4</f>
        <v>34.4</v>
      </c>
      <c r="P90" s="30">
        <f>N90+O90</f>
        <v>74</v>
      </c>
      <c r="Q90" s="32"/>
      <c r="R90" s="32">
        <v>1</v>
      </c>
    </row>
    <row r="91" ht="54" spans="1:18">
      <c r="A91" s="11" t="s">
        <v>400</v>
      </c>
      <c r="B91" s="18" t="str">
        <f>IF(E91="","",IF(MOD(MID(E91,17,1),2)=1,"男","女"))</f>
        <v>男</v>
      </c>
      <c r="C91" s="9" t="s">
        <v>144</v>
      </c>
      <c r="D91" s="18" t="s">
        <v>45</v>
      </c>
      <c r="E91" s="19" t="s">
        <v>401</v>
      </c>
      <c r="F91" s="19"/>
      <c r="G91" s="16" t="s">
        <v>27</v>
      </c>
      <c r="H91" s="17" t="str">
        <f>E91&amp;".jpg"</f>
        <v>410522199106148138.jpg</v>
      </c>
      <c r="I91" s="21">
        <v>57</v>
      </c>
      <c r="J91" s="29">
        <v>4</v>
      </c>
      <c r="K91" s="15" t="e">
        <f>#REF!&amp;I91&amp;J91</f>
        <v>#REF!</v>
      </c>
      <c r="L91" s="21">
        <v>65</v>
      </c>
      <c r="M91" s="21">
        <v>38</v>
      </c>
      <c r="N91" s="30">
        <f>L91*0.6</f>
        <v>39</v>
      </c>
      <c r="O91" s="31">
        <f>M91*0.4</f>
        <v>15.2</v>
      </c>
      <c r="P91" s="30">
        <f>N91+O91</f>
        <v>54.2</v>
      </c>
      <c r="Q91" s="32"/>
      <c r="R91" s="32">
        <v>1</v>
      </c>
    </row>
    <row r="92" ht="40.5" spans="1:18">
      <c r="A92" s="2" t="s">
        <v>402</v>
      </c>
      <c r="B92" s="9" t="str">
        <f>IF(E92="","",IF(MOD(MID(E92,17,1),2)=1,"男","女"))</f>
        <v>女</v>
      </c>
      <c r="C92" s="9" t="s">
        <v>144</v>
      </c>
      <c r="D92" s="9" t="s">
        <v>45</v>
      </c>
      <c r="E92" s="10" t="s">
        <v>403</v>
      </c>
      <c r="F92" s="10"/>
      <c r="G92" s="7" t="s">
        <v>27</v>
      </c>
      <c r="H92" s="8" t="str">
        <f>E92&amp;".jpg"</f>
        <v>410522199101245529.jpg</v>
      </c>
      <c r="I92" s="23">
        <v>59</v>
      </c>
      <c r="J92" s="24">
        <v>26</v>
      </c>
      <c r="K92" s="25" t="e">
        <f>#REF!&amp;I92&amp;J92</f>
        <v>#REF!</v>
      </c>
      <c r="L92" s="23">
        <v>47</v>
      </c>
      <c r="M92" s="23">
        <v>47</v>
      </c>
      <c r="N92" s="27">
        <f>L92*0.6</f>
        <v>28.2</v>
      </c>
      <c r="O92" s="28">
        <f>M92*0.4</f>
        <v>18.8</v>
      </c>
      <c r="P92" s="27">
        <f>N92+O92</f>
        <v>47</v>
      </c>
      <c r="Q92" s="28"/>
      <c r="R92" s="28"/>
    </row>
    <row r="93" ht="40.5" spans="1:18">
      <c r="A93" s="2" t="s">
        <v>404</v>
      </c>
      <c r="B93" s="9" t="str">
        <f>IF(E93="","",IF(MOD(MID(E93,17,1),2)=1,"男","女"))</f>
        <v>男</v>
      </c>
      <c r="C93" s="9" t="s">
        <v>144</v>
      </c>
      <c r="D93" s="9" t="s">
        <v>45</v>
      </c>
      <c r="E93" s="10" t="s">
        <v>405</v>
      </c>
      <c r="F93" s="10"/>
      <c r="G93" s="7" t="s">
        <v>27</v>
      </c>
      <c r="H93" s="8" t="str">
        <f>E93&amp;".jpg"</f>
        <v>41050319870715509X.jpg</v>
      </c>
      <c r="I93" s="23">
        <v>58</v>
      </c>
      <c r="J93" s="24">
        <v>28</v>
      </c>
      <c r="K93" s="25" t="e">
        <f>#REF!&amp;I93&amp;J93</f>
        <v>#REF!</v>
      </c>
      <c r="L93" s="23">
        <v>40</v>
      </c>
      <c r="M93" s="23">
        <v>50</v>
      </c>
      <c r="N93" s="27">
        <f>L93*0.6</f>
        <v>24</v>
      </c>
      <c r="O93" s="28">
        <f>M93*0.4</f>
        <v>20</v>
      </c>
      <c r="P93" s="27">
        <f>N93+O93</f>
        <v>44</v>
      </c>
      <c r="Q93" s="28"/>
      <c r="R93" s="28"/>
    </row>
    <row r="94" ht="40.5" spans="1:18">
      <c r="A94" s="2" t="s">
        <v>406</v>
      </c>
      <c r="B94" s="9" t="str">
        <f>IF(E94="","",IF(MOD(MID(E94,17,1),2)=1,"男","女"))</f>
        <v>男</v>
      </c>
      <c r="C94" s="9" t="s">
        <v>144</v>
      </c>
      <c r="D94" s="9" t="s">
        <v>45</v>
      </c>
      <c r="E94" s="10" t="s">
        <v>407</v>
      </c>
      <c r="F94" s="10"/>
      <c r="G94" s="7" t="s">
        <v>27</v>
      </c>
      <c r="H94" s="8" t="str">
        <f>E94&amp;".jpg"</f>
        <v>410522199009214033.jpg</v>
      </c>
      <c r="I94" s="23">
        <v>58</v>
      </c>
      <c r="J94" s="24">
        <v>13</v>
      </c>
      <c r="K94" s="25" t="e">
        <f>#REF!&amp;I94&amp;J94</f>
        <v>#REF!</v>
      </c>
      <c r="L94" s="23">
        <v>44</v>
      </c>
      <c r="M94" s="23">
        <v>29</v>
      </c>
      <c r="N94" s="27">
        <f>L94*0.6</f>
        <v>26.4</v>
      </c>
      <c r="O94" s="28">
        <f>M94*0.4</f>
        <v>11.6</v>
      </c>
      <c r="P94" s="27">
        <f>N94+O94</f>
        <v>38</v>
      </c>
      <c r="Q94" s="28"/>
      <c r="R94" s="28"/>
    </row>
    <row r="95" ht="40.5" spans="1:18">
      <c r="A95" s="2" t="s">
        <v>408</v>
      </c>
      <c r="B95" s="9" t="str">
        <f>IF(E95="","",IF(MOD(MID(E95,17,1),2)=1,"男","女"))</f>
        <v>男</v>
      </c>
      <c r="C95" s="9" t="s">
        <v>144</v>
      </c>
      <c r="D95" s="9" t="s">
        <v>45</v>
      </c>
      <c r="E95" s="10" t="s">
        <v>409</v>
      </c>
      <c r="F95" s="10"/>
      <c r="G95" s="7" t="s">
        <v>27</v>
      </c>
      <c r="H95" s="8" t="str">
        <f>E95&amp;".jpg"</f>
        <v>410503199206205030.jpg</v>
      </c>
      <c r="I95" s="23">
        <v>59</v>
      </c>
      <c r="J95" s="24">
        <v>19</v>
      </c>
      <c r="K95" s="25" t="e">
        <f>#REF!&amp;I95&amp;J95</f>
        <v>#REF!</v>
      </c>
      <c r="L95" s="23">
        <v>40</v>
      </c>
      <c r="M95" s="23">
        <v>34</v>
      </c>
      <c r="N95" s="27">
        <f>L95*0.6</f>
        <v>24</v>
      </c>
      <c r="O95" s="28">
        <f>M95*0.4</f>
        <v>13.6</v>
      </c>
      <c r="P95" s="27">
        <f>N95+O95</f>
        <v>37.6</v>
      </c>
      <c r="Q95" s="28"/>
      <c r="R95" s="28"/>
    </row>
    <row r="96" ht="40.5" spans="1:18">
      <c r="A96" s="2" t="s">
        <v>410</v>
      </c>
      <c r="B96" s="9" t="str">
        <f>IF(E96="","",IF(MOD(MID(E96,17,1),2)=1,"男","女"))</f>
        <v>男</v>
      </c>
      <c r="C96" s="9" t="s">
        <v>144</v>
      </c>
      <c r="D96" s="9" t="s">
        <v>45</v>
      </c>
      <c r="E96" s="10" t="s">
        <v>411</v>
      </c>
      <c r="F96" s="10"/>
      <c r="G96" s="7" t="s">
        <v>27</v>
      </c>
      <c r="H96" s="8" t="str">
        <f>E96&amp;".jpg"</f>
        <v>410503199004112012.jpg</v>
      </c>
      <c r="I96" s="23">
        <v>57</v>
      </c>
      <c r="J96" s="24">
        <v>17</v>
      </c>
      <c r="K96" s="25" t="e">
        <f>#REF!&amp;I96&amp;J96</f>
        <v>#REF!</v>
      </c>
      <c r="L96" s="3">
        <v>45</v>
      </c>
      <c r="M96" s="23">
        <v>19</v>
      </c>
      <c r="N96" s="27">
        <f>L96*0.6</f>
        <v>27</v>
      </c>
      <c r="O96" s="28">
        <f>M96*0.4</f>
        <v>7.6</v>
      </c>
      <c r="P96" s="27">
        <f>N96+O96</f>
        <v>34.6</v>
      </c>
      <c r="Q96" s="28"/>
      <c r="R96" s="28"/>
    </row>
    <row r="97" ht="40.5" spans="1:18">
      <c r="A97" s="2" t="s">
        <v>412</v>
      </c>
      <c r="B97" s="9" t="str">
        <f>IF(E97="","",IF(MOD(MID(E97,17,1),2)=1,"男","女"))</f>
        <v>男</v>
      </c>
      <c r="C97" s="9" t="s">
        <v>144</v>
      </c>
      <c r="D97" s="9" t="s">
        <v>45</v>
      </c>
      <c r="E97" s="10" t="s">
        <v>413</v>
      </c>
      <c r="F97" s="10"/>
      <c r="G97" s="7" t="s">
        <v>27</v>
      </c>
      <c r="H97" s="8" t="str">
        <f>E97&amp;".jpg"</f>
        <v>410503198808201577.jpg</v>
      </c>
      <c r="I97" s="23">
        <v>58</v>
      </c>
      <c r="J97" s="24">
        <v>22</v>
      </c>
      <c r="K97" s="25" t="e">
        <f>#REF!&amp;I97&amp;J97</f>
        <v>#REF!</v>
      </c>
      <c r="L97" s="23">
        <v>37</v>
      </c>
      <c r="M97" s="23">
        <v>28</v>
      </c>
      <c r="N97" s="27">
        <f>L97*0.6</f>
        <v>22.2</v>
      </c>
      <c r="O97" s="28">
        <f>M97*0.4</f>
        <v>11.2</v>
      </c>
      <c r="P97" s="27">
        <f>N97+O97</f>
        <v>33.4</v>
      </c>
      <c r="Q97" s="28"/>
      <c r="R97" s="28"/>
    </row>
    <row r="98" ht="40.5" spans="1:18">
      <c r="A98" s="2" t="s">
        <v>414</v>
      </c>
      <c r="B98" s="9" t="str">
        <f>IF(E98="","",IF(MOD(MID(E98,17,1),2)=1,"男","女"))</f>
        <v>女</v>
      </c>
      <c r="C98" s="9" t="s">
        <v>144</v>
      </c>
      <c r="D98" s="9" t="s">
        <v>45</v>
      </c>
      <c r="E98" s="10" t="s">
        <v>415</v>
      </c>
      <c r="F98" s="10"/>
      <c r="G98" s="7" t="s">
        <v>27</v>
      </c>
      <c r="H98" s="8" t="str">
        <f>E98&amp;".jpg"</f>
        <v>410522199003154789.jpg</v>
      </c>
      <c r="I98" s="23">
        <v>59</v>
      </c>
      <c r="J98" s="24">
        <v>22</v>
      </c>
      <c r="K98" s="25" t="e">
        <f>#REF!&amp;I98&amp;J98</f>
        <v>#REF!</v>
      </c>
      <c r="L98" s="23">
        <v>29</v>
      </c>
      <c r="M98" s="23">
        <v>31</v>
      </c>
      <c r="N98" s="27">
        <f>L98*0.6</f>
        <v>17.4</v>
      </c>
      <c r="O98" s="28">
        <f>M98*0.4</f>
        <v>12.4</v>
      </c>
      <c r="P98" s="27">
        <f>N98+O98</f>
        <v>29.8</v>
      </c>
      <c r="Q98" s="28"/>
      <c r="R98" s="28"/>
    </row>
    <row r="99" ht="40.5" spans="1:18">
      <c r="A99" s="2" t="s">
        <v>416</v>
      </c>
      <c r="B99" s="9" t="str">
        <f>IF(E99="","",IF(MOD(MID(E99,17,1),2)=1,"男","女"))</f>
        <v>男</v>
      </c>
      <c r="C99" s="9" t="s">
        <v>144</v>
      </c>
      <c r="D99" s="9" t="s">
        <v>45</v>
      </c>
      <c r="E99" s="10" t="s">
        <v>417</v>
      </c>
      <c r="F99" s="10"/>
      <c r="G99" s="7" t="s">
        <v>27</v>
      </c>
      <c r="H99" s="8" t="str">
        <f>E99&amp;".jpg"</f>
        <v>410502199012272511.jpg</v>
      </c>
      <c r="I99" s="23">
        <v>57</v>
      </c>
      <c r="J99" s="24">
        <v>30</v>
      </c>
      <c r="K99" s="25" t="e">
        <f>#REF!&amp;I99&amp;J99</f>
        <v>#REF!</v>
      </c>
      <c r="L99" s="3">
        <v>22</v>
      </c>
      <c r="M99" s="23">
        <v>19</v>
      </c>
      <c r="N99" s="27">
        <f>L99*0.6</f>
        <v>13.2</v>
      </c>
      <c r="O99" s="28">
        <f>M99*0.4</f>
        <v>7.6</v>
      </c>
      <c r="P99" s="27">
        <f>N99+O99</f>
        <v>20.8</v>
      </c>
      <c r="Q99" s="28"/>
      <c r="R99" s="28"/>
    </row>
    <row r="100" ht="40.5" spans="1:18">
      <c r="A100" s="2" t="s">
        <v>418</v>
      </c>
      <c r="B100" s="9" t="str">
        <f>IF(E100="","",IF(MOD(MID(E100,17,1),2)=1,"男","女"))</f>
        <v>女</v>
      </c>
      <c r="C100" s="9" t="s">
        <v>144</v>
      </c>
      <c r="D100" s="9" t="s">
        <v>45</v>
      </c>
      <c r="E100" s="4" t="s">
        <v>419</v>
      </c>
      <c r="F100" s="4"/>
      <c r="G100" s="7" t="s">
        <v>27</v>
      </c>
      <c r="H100" s="8" t="str">
        <f>E100&amp;".jpg"</f>
        <v>410502198512122021.jpg</v>
      </c>
      <c r="I100" s="23">
        <v>59</v>
      </c>
      <c r="J100" s="24">
        <v>6</v>
      </c>
      <c r="K100" s="25" t="e">
        <f>#REF!&amp;I100&amp;J100</f>
        <v>#REF!</v>
      </c>
      <c r="L100" s="23">
        <v>14</v>
      </c>
      <c r="M100" s="23">
        <v>21</v>
      </c>
      <c r="N100" s="27">
        <f>L100*0.6</f>
        <v>8.4</v>
      </c>
      <c r="O100" s="28">
        <f>M100*0.4</f>
        <v>8.4</v>
      </c>
      <c r="P100" s="27">
        <f>N100+O100</f>
        <v>16.8</v>
      </c>
      <c r="Q100" s="28"/>
      <c r="R100" s="28"/>
    </row>
    <row r="101" ht="40.5" spans="1:18">
      <c r="A101" s="2" t="s">
        <v>420</v>
      </c>
      <c r="B101" s="3" t="str">
        <f>IF(E101="","",IF(MOD(MID(E101,17,1),2)=1,"男","女"))</f>
        <v>女</v>
      </c>
      <c r="C101" s="9" t="s">
        <v>147</v>
      </c>
      <c r="D101" s="4" t="s">
        <v>42</v>
      </c>
      <c r="E101" s="5" t="s">
        <v>421</v>
      </c>
      <c r="F101" s="6"/>
      <c r="G101" s="7" t="s">
        <v>27</v>
      </c>
      <c r="H101" s="8" t="str">
        <f>E101&amp;".jpg"</f>
        <v>41052119890415454X.jpg</v>
      </c>
      <c r="I101" s="23">
        <v>26</v>
      </c>
      <c r="J101" s="24">
        <v>4</v>
      </c>
      <c r="K101" s="25" t="e">
        <f>#REF!&amp;I101&amp;J101</f>
        <v>#REF!</v>
      </c>
      <c r="L101" s="26" t="s">
        <v>227</v>
      </c>
      <c r="M101" s="3" t="s">
        <v>227</v>
      </c>
      <c r="N101" s="27" t="s">
        <v>228</v>
      </c>
      <c r="O101" s="28" t="s">
        <v>228</v>
      </c>
      <c r="P101" s="27" t="s">
        <v>228</v>
      </c>
      <c r="Q101" s="28"/>
      <c r="R101" s="28"/>
    </row>
    <row r="102" ht="40.5" spans="1:18">
      <c r="A102" s="2" t="s">
        <v>146</v>
      </c>
      <c r="B102" s="3" t="str">
        <f>IF(E102="","",IF(MOD(MID(E102,17,1),2)=1,"男","女"))</f>
        <v>男</v>
      </c>
      <c r="C102" s="9" t="s">
        <v>147</v>
      </c>
      <c r="D102" s="4" t="s">
        <v>42</v>
      </c>
      <c r="E102" s="5" t="s">
        <v>148</v>
      </c>
      <c r="F102" s="6"/>
      <c r="G102" s="7" t="s">
        <v>27</v>
      </c>
      <c r="H102" s="8" t="str">
        <f>E102&amp;".jpg"</f>
        <v>410504198603142012.jpg</v>
      </c>
      <c r="I102" s="23">
        <v>32</v>
      </c>
      <c r="J102" s="24">
        <v>24</v>
      </c>
      <c r="K102" s="25" t="e">
        <f>#REF!&amp;I102&amp;J102</f>
        <v>#REF!</v>
      </c>
      <c r="L102" s="23">
        <v>61</v>
      </c>
      <c r="M102" s="3">
        <v>88</v>
      </c>
      <c r="N102" s="27">
        <f t="shared" ref="N102:N116" si="17">L102*0.6</f>
        <v>36.6</v>
      </c>
      <c r="O102" s="28">
        <f t="shared" ref="O102:O116" si="18">M102*0.4</f>
        <v>35.2</v>
      </c>
      <c r="P102" s="27">
        <f t="shared" ref="P102:P116" si="19">N102+O102</f>
        <v>71.8</v>
      </c>
      <c r="Q102" s="28"/>
      <c r="R102" s="28"/>
    </row>
    <row r="103" ht="40.5" spans="1:18">
      <c r="A103" s="2" t="s">
        <v>422</v>
      </c>
      <c r="B103" s="3" t="str">
        <f>IF(E103="","",IF(MOD(MID(E103,17,1),2)=1,"男","女"))</f>
        <v>女</v>
      </c>
      <c r="C103" s="9" t="s">
        <v>147</v>
      </c>
      <c r="D103" s="4" t="s">
        <v>42</v>
      </c>
      <c r="E103" s="5" t="s">
        <v>423</v>
      </c>
      <c r="F103" s="6"/>
      <c r="G103" s="7" t="s">
        <v>27</v>
      </c>
      <c r="H103" s="8" t="str">
        <f>E103&amp;".jpg"</f>
        <v>410522199004165842.jpg</v>
      </c>
      <c r="I103" s="23">
        <v>23</v>
      </c>
      <c r="J103" s="24">
        <v>7</v>
      </c>
      <c r="K103" s="25" t="e">
        <f>#REF!&amp;I103&amp;J103</f>
        <v>#REF!</v>
      </c>
      <c r="L103" s="3">
        <v>48</v>
      </c>
      <c r="M103" s="23">
        <v>62</v>
      </c>
      <c r="N103" s="27">
        <f>L103*0.6</f>
        <v>28.8</v>
      </c>
      <c r="O103" s="28">
        <f>M103*0.4</f>
        <v>24.8</v>
      </c>
      <c r="P103" s="27">
        <f>N103+O103</f>
        <v>53.6</v>
      </c>
      <c r="Q103" s="28"/>
      <c r="R103" s="28"/>
    </row>
    <row r="104" ht="40.5" spans="1:18">
      <c r="A104" s="2" t="s">
        <v>424</v>
      </c>
      <c r="B104" s="9" t="str">
        <f>IF(E104="","",IF(MOD(MID(E104,17,1),2)=1,"男","女"))</f>
        <v>女</v>
      </c>
      <c r="C104" s="9" t="s">
        <v>147</v>
      </c>
      <c r="D104" s="4" t="s">
        <v>42</v>
      </c>
      <c r="E104" s="10" t="s">
        <v>425</v>
      </c>
      <c r="F104" s="10"/>
      <c r="G104" s="7" t="s">
        <v>27</v>
      </c>
      <c r="H104" s="8" t="str">
        <f>E104&amp;".jpg"</f>
        <v>410522198904121824.jpg</v>
      </c>
      <c r="I104" s="23">
        <v>30</v>
      </c>
      <c r="J104" s="24">
        <v>11</v>
      </c>
      <c r="K104" s="25" t="e">
        <f>#REF!&amp;I104&amp;J104</f>
        <v>#REF!</v>
      </c>
      <c r="L104" s="23">
        <v>41</v>
      </c>
      <c r="M104" s="23">
        <v>70</v>
      </c>
      <c r="N104" s="27">
        <f>L104*0.6</f>
        <v>24.6</v>
      </c>
      <c r="O104" s="28">
        <f>M104*0.4</f>
        <v>28</v>
      </c>
      <c r="P104" s="27">
        <f>N104+O104</f>
        <v>52.6</v>
      </c>
      <c r="Q104" s="28"/>
      <c r="R104" s="28"/>
    </row>
    <row r="105" ht="40.5" spans="1:18">
      <c r="A105" s="2" t="s">
        <v>426</v>
      </c>
      <c r="B105" s="3" t="str">
        <f>IF(E105="","",IF(MOD(MID(E105,17,1),2)=1,"男","女"))</f>
        <v>女</v>
      </c>
      <c r="C105" s="9" t="s">
        <v>147</v>
      </c>
      <c r="D105" s="4" t="s">
        <v>42</v>
      </c>
      <c r="E105" s="5" t="s">
        <v>427</v>
      </c>
      <c r="F105" s="6"/>
      <c r="G105" s="7" t="s">
        <v>27</v>
      </c>
      <c r="H105" s="8" t="str">
        <f>E105&amp;".jpg"</f>
        <v>410506199103135024.jpg</v>
      </c>
      <c r="I105" s="23">
        <v>29</v>
      </c>
      <c r="J105" s="24">
        <v>19</v>
      </c>
      <c r="K105" s="25" t="e">
        <f>#REF!&amp;I105&amp;J105</f>
        <v>#REF!</v>
      </c>
      <c r="L105" s="23">
        <v>14</v>
      </c>
      <c r="M105" s="26">
        <v>89</v>
      </c>
      <c r="N105" s="27">
        <f>L105*0.6</f>
        <v>8.4</v>
      </c>
      <c r="O105" s="28">
        <f>M105*0.4</f>
        <v>35.6</v>
      </c>
      <c r="P105" s="27">
        <f>N105+O105</f>
        <v>44</v>
      </c>
      <c r="Q105" s="28"/>
      <c r="R105" s="28"/>
    </row>
    <row r="106" ht="40.5" spans="1:18">
      <c r="A106" s="2" t="s">
        <v>428</v>
      </c>
      <c r="B106" s="9" t="str">
        <f>IF(E106="","",IF(MOD(MID(E106,17,1),2)=1,"男","女"))</f>
        <v>女</v>
      </c>
      <c r="C106" s="9" t="s">
        <v>147</v>
      </c>
      <c r="D106" s="4" t="s">
        <v>42</v>
      </c>
      <c r="E106" s="4" t="s">
        <v>429</v>
      </c>
      <c r="F106" s="4"/>
      <c r="G106" s="7" t="s">
        <v>27</v>
      </c>
      <c r="H106" s="8" t="str">
        <f>E106&amp;".jpg"</f>
        <v>410527199210089782.jpg</v>
      </c>
      <c r="I106" s="23">
        <v>28</v>
      </c>
      <c r="J106" s="24">
        <v>13</v>
      </c>
      <c r="K106" s="25" t="e">
        <f>#REF!&amp;I106&amp;J106</f>
        <v>#REF!</v>
      </c>
      <c r="L106" s="23">
        <v>32</v>
      </c>
      <c r="M106" s="23">
        <v>56</v>
      </c>
      <c r="N106" s="27">
        <f>L106*0.6</f>
        <v>19.2</v>
      </c>
      <c r="O106" s="28">
        <f>M106*0.4</f>
        <v>22.4</v>
      </c>
      <c r="P106" s="27">
        <f>N106+O106</f>
        <v>41.6</v>
      </c>
      <c r="Q106" s="33"/>
      <c r="R106" s="33"/>
    </row>
    <row r="107" ht="40.5" spans="1:18">
      <c r="A107" s="2" t="s">
        <v>430</v>
      </c>
      <c r="B107" s="3" t="str">
        <f t="shared" ref="B107:B118" si="20">IF(E107="","",IF(MOD(MID(E107,17,1),2)=1,"男","女"))</f>
        <v>女</v>
      </c>
      <c r="C107" s="9" t="s">
        <v>147</v>
      </c>
      <c r="D107" s="4" t="s">
        <v>42</v>
      </c>
      <c r="E107" s="5" t="s">
        <v>431</v>
      </c>
      <c r="F107" s="6"/>
      <c r="G107" s="7" t="s">
        <v>27</v>
      </c>
      <c r="H107" s="8" t="str">
        <f t="shared" ref="H107:H118" si="21">E107&amp;".jpg"</f>
        <v>410511198909151740.jpg</v>
      </c>
      <c r="I107" s="23">
        <v>33</v>
      </c>
      <c r="J107" s="24">
        <v>23</v>
      </c>
      <c r="K107" s="25" t="e">
        <f>#REF!&amp;I107&amp;J107</f>
        <v>#REF!</v>
      </c>
      <c r="L107" s="23">
        <v>12</v>
      </c>
      <c r="M107" s="23">
        <v>84</v>
      </c>
      <c r="N107" s="27">
        <f>L107*0.6</f>
        <v>7.2</v>
      </c>
      <c r="O107" s="28">
        <f>M107*0.4</f>
        <v>33.6</v>
      </c>
      <c r="P107" s="27">
        <f>N107+O107</f>
        <v>40.8</v>
      </c>
      <c r="Q107" s="28"/>
      <c r="R107" s="28"/>
    </row>
    <row r="108" ht="40.5" spans="1:18">
      <c r="A108" s="2" t="s">
        <v>432</v>
      </c>
      <c r="B108" s="9" t="str">
        <f>IF(E108="","",IF(MOD(MID(E108,17,1),2)=1,"男","女"))</f>
        <v>女</v>
      </c>
      <c r="C108" s="9" t="s">
        <v>147</v>
      </c>
      <c r="D108" s="4" t="s">
        <v>42</v>
      </c>
      <c r="E108" s="10" t="s">
        <v>433</v>
      </c>
      <c r="F108" s="10"/>
      <c r="G108" s="7" t="s">
        <v>27</v>
      </c>
      <c r="H108" s="8" t="str">
        <f>E108&amp;".jpg"</f>
        <v>41052219880210402X.jpg</v>
      </c>
      <c r="I108" s="23">
        <v>30</v>
      </c>
      <c r="J108" s="24">
        <v>14</v>
      </c>
      <c r="K108" s="25" t="e">
        <f>#REF!&amp;I108&amp;J108</f>
        <v>#REF!</v>
      </c>
      <c r="L108" s="23">
        <v>28</v>
      </c>
      <c r="M108" s="23">
        <v>56</v>
      </c>
      <c r="N108" s="27">
        <f>L108*0.6</f>
        <v>16.8</v>
      </c>
      <c r="O108" s="28">
        <f>M108*0.4</f>
        <v>22.4</v>
      </c>
      <c r="P108" s="27">
        <f>N108+O108</f>
        <v>39.2</v>
      </c>
      <c r="Q108" s="28"/>
      <c r="R108" s="28"/>
    </row>
    <row r="109" ht="40.5" spans="1:18">
      <c r="A109" s="2" t="s">
        <v>67</v>
      </c>
      <c r="B109" s="9" t="str">
        <f>IF(E109="","",IF(MOD(MID(E109,17,1),2)=1,"男","女"))</f>
        <v>女</v>
      </c>
      <c r="C109" s="9" t="s">
        <v>147</v>
      </c>
      <c r="D109" s="4" t="s">
        <v>42</v>
      </c>
      <c r="E109" s="10" t="s">
        <v>434</v>
      </c>
      <c r="F109" s="10"/>
      <c r="G109" s="7" t="s">
        <v>27</v>
      </c>
      <c r="H109" s="8" t="str">
        <f>E109&amp;".jpg"</f>
        <v>410504199203272023.jpg</v>
      </c>
      <c r="I109" s="23">
        <v>26</v>
      </c>
      <c r="J109" s="24">
        <v>7</v>
      </c>
      <c r="K109" s="25" t="e">
        <f>#REF!&amp;I109&amp;J109</f>
        <v>#REF!</v>
      </c>
      <c r="L109" s="23">
        <v>23</v>
      </c>
      <c r="M109" s="3">
        <v>59</v>
      </c>
      <c r="N109" s="27">
        <f>L109*0.6</f>
        <v>13.8</v>
      </c>
      <c r="O109" s="28">
        <f>M109*0.4</f>
        <v>23.6</v>
      </c>
      <c r="P109" s="27">
        <f>N109+O109</f>
        <v>37.4</v>
      </c>
      <c r="Q109" s="28"/>
      <c r="R109" s="28"/>
    </row>
    <row r="110" ht="40.5" spans="1:18">
      <c r="A110" s="2" t="s">
        <v>435</v>
      </c>
      <c r="B110" s="9" t="str">
        <f>IF(E110="","",IF(MOD(MID(E110,17,1),2)=1,"男","女"))</f>
        <v>女</v>
      </c>
      <c r="C110" s="9" t="s">
        <v>147</v>
      </c>
      <c r="D110" s="4" t="s">
        <v>42</v>
      </c>
      <c r="E110" s="4" t="s">
        <v>436</v>
      </c>
      <c r="F110" s="4"/>
      <c r="G110" s="7" t="s">
        <v>27</v>
      </c>
      <c r="H110" s="8" t="str">
        <f>E110&amp;".jpg"</f>
        <v>410511198805241768.jpg</v>
      </c>
      <c r="I110" s="23">
        <v>29</v>
      </c>
      <c r="J110" s="24">
        <v>15</v>
      </c>
      <c r="K110" s="25" t="e">
        <f>#REF!&amp;I110&amp;J110</f>
        <v>#REF!</v>
      </c>
      <c r="L110" s="23">
        <v>31</v>
      </c>
      <c r="M110" s="26">
        <v>45</v>
      </c>
      <c r="N110" s="27">
        <f>L110*0.6</f>
        <v>18.6</v>
      </c>
      <c r="O110" s="28">
        <f>M110*0.4</f>
        <v>18</v>
      </c>
      <c r="P110" s="27">
        <f>N110+O110</f>
        <v>36.6</v>
      </c>
      <c r="Q110" s="28"/>
      <c r="R110" s="28"/>
    </row>
    <row r="111" ht="40.5" spans="1:18">
      <c r="A111" s="2" t="s">
        <v>437</v>
      </c>
      <c r="B111" s="3" t="str">
        <f>IF(E111="","",IF(MOD(MID(E111,17,1),2)=1,"男","女"))</f>
        <v>女</v>
      </c>
      <c r="C111" s="9" t="s">
        <v>147</v>
      </c>
      <c r="D111" s="4" t="s">
        <v>42</v>
      </c>
      <c r="E111" s="5" t="s">
        <v>438</v>
      </c>
      <c r="F111" s="6"/>
      <c r="G111" s="7" t="s">
        <v>27</v>
      </c>
      <c r="H111" s="8" t="str">
        <f>E111&amp;".jpg"</f>
        <v>410523199312230040.jpg</v>
      </c>
      <c r="I111" s="23">
        <v>22</v>
      </c>
      <c r="J111" s="24">
        <v>29</v>
      </c>
      <c r="K111" s="25" t="e">
        <f>#REF!&amp;I111&amp;J111</f>
        <v>#REF!</v>
      </c>
      <c r="L111" s="23">
        <v>21</v>
      </c>
      <c r="M111" s="23">
        <v>59</v>
      </c>
      <c r="N111" s="27">
        <f>L111*0.6</f>
        <v>12.6</v>
      </c>
      <c r="O111" s="28">
        <f>M111*0.4</f>
        <v>23.6</v>
      </c>
      <c r="P111" s="27">
        <f>N111+O111</f>
        <v>36.2</v>
      </c>
      <c r="Q111" s="28"/>
      <c r="R111" s="28"/>
    </row>
    <row r="112" ht="40.5" spans="1:18">
      <c r="A112" s="2" t="s">
        <v>439</v>
      </c>
      <c r="B112" s="3" t="str">
        <f>IF(E112="","",IF(MOD(MID(E112,17,1),2)=1,"男","女"))</f>
        <v>女</v>
      </c>
      <c r="C112" s="9" t="s">
        <v>147</v>
      </c>
      <c r="D112" s="4" t="s">
        <v>42</v>
      </c>
      <c r="E112" s="5" t="s">
        <v>440</v>
      </c>
      <c r="F112" s="6"/>
      <c r="G112" s="7" t="s">
        <v>27</v>
      </c>
      <c r="H112" s="8" t="str">
        <f>E112&amp;".jpg"</f>
        <v>410504199204290020.jpg</v>
      </c>
      <c r="I112" s="23">
        <v>31</v>
      </c>
      <c r="J112" s="24">
        <v>2</v>
      </c>
      <c r="K112" s="25" t="e">
        <f>#REF!&amp;I112&amp;J112</f>
        <v>#REF!</v>
      </c>
      <c r="L112" s="23">
        <v>36</v>
      </c>
      <c r="M112" s="3">
        <v>31</v>
      </c>
      <c r="N112" s="27">
        <f>L112*0.6</f>
        <v>21.6</v>
      </c>
      <c r="O112" s="28">
        <f>M112*0.4</f>
        <v>12.4</v>
      </c>
      <c r="P112" s="27">
        <f>N112+O112</f>
        <v>34</v>
      </c>
      <c r="Q112" s="28"/>
      <c r="R112" s="28"/>
    </row>
    <row r="113" ht="40.5" spans="1:18">
      <c r="A113" s="2" t="s">
        <v>441</v>
      </c>
      <c r="B113" s="9" t="str">
        <f>IF(E113="","",IF(MOD(MID(E113,17,1),2)=1,"男","女"))</f>
        <v>女</v>
      </c>
      <c r="C113" s="9" t="s">
        <v>147</v>
      </c>
      <c r="D113" s="4" t="s">
        <v>42</v>
      </c>
      <c r="E113" s="10" t="s">
        <v>442</v>
      </c>
      <c r="F113" s="10"/>
      <c r="G113" s="7" t="s">
        <v>27</v>
      </c>
      <c r="H113" s="8" t="str">
        <f>E113&amp;".jpg"</f>
        <v>410502198809172521.jpg</v>
      </c>
      <c r="I113" s="23">
        <v>31</v>
      </c>
      <c r="J113" s="24">
        <v>4</v>
      </c>
      <c r="K113" s="25" t="e">
        <f>#REF!&amp;I113&amp;J113</f>
        <v>#REF!</v>
      </c>
      <c r="L113" s="23">
        <v>15</v>
      </c>
      <c r="M113" s="3">
        <v>53</v>
      </c>
      <c r="N113" s="27">
        <f>L113*0.6</f>
        <v>9</v>
      </c>
      <c r="O113" s="28">
        <f>M113*0.4</f>
        <v>21.2</v>
      </c>
      <c r="P113" s="27">
        <f>N113+O113</f>
        <v>30.2</v>
      </c>
      <c r="Q113" s="28"/>
      <c r="R113" s="28"/>
    </row>
    <row r="114" ht="40.5" spans="1:18">
      <c r="A114" s="2" t="s">
        <v>430</v>
      </c>
      <c r="B114" s="9" t="str">
        <f>IF(E114="","",IF(MOD(MID(E114,17,1),2)=1,"男","女"))</f>
        <v>女</v>
      </c>
      <c r="C114" s="9" t="s">
        <v>147</v>
      </c>
      <c r="D114" s="4" t="s">
        <v>42</v>
      </c>
      <c r="E114" s="10" t="s">
        <v>443</v>
      </c>
      <c r="F114" s="10"/>
      <c r="G114" s="7" t="s">
        <v>27</v>
      </c>
      <c r="H114" s="8" t="str">
        <f>E114&amp;".jpg"</f>
        <v>410503198907275029.jpg</v>
      </c>
      <c r="I114" s="23">
        <v>27</v>
      </c>
      <c r="J114" s="24">
        <v>27</v>
      </c>
      <c r="K114" s="25" t="e">
        <f>#REF!&amp;I114&amp;J114</f>
        <v>#REF!</v>
      </c>
      <c r="L114" s="23">
        <v>4</v>
      </c>
      <c r="M114" s="23">
        <v>57</v>
      </c>
      <c r="N114" s="27">
        <f>L114*0.6</f>
        <v>2.4</v>
      </c>
      <c r="O114" s="28">
        <f>M114*0.4</f>
        <v>22.8</v>
      </c>
      <c r="P114" s="27">
        <f>N114+O114</f>
        <v>25.2</v>
      </c>
      <c r="Q114" s="28"/>
      <c r="R114" s="28"/>
    </row>
    <row r="115" ht="40.5" spans="1:18">
      <c r="A115" s="2" t="s">
        <v>444</v>
      </c>
      <c r="B115" s="9" t="str">
        <f>IF(E115="","",IF(MOD(MID(E115,17,1),2)=1,"男","女"))</f>
        <v>男</v>
      </c>
      <c r="C115" s="9" t="s">
        <v>147</v>
      </c>
      <c r="D115" s="4" t="s">
        <v>42</v>
      </c>
      <c r="E115" s="10" t="s">
        <v>445</v>
      </c>
      <c r="F115" s="10"/>
      <c r="G115" s="7" t="s">
        <v>27</v>
      </c>
      <c r="H115" s="8" t="str">
        <f>E115&amp;".jpg"</f>
        <v>410522199004196817.jpg</v>
      </c>
      <c r="I115" s="23">
        <v>21</v>
      </c>
      <c r="J115" s="24">
        <v>9</v>
      </c>
      <c r="K115" s="25" t="e">
        <f>#REF!&amp;I115&amp;J115</f>
        <v>#REF!</v>
      </c>
      <c r="L115" s="3">
        <v>4</v>
      </c>
      <c r="M115" s="3">
        <v>49</v>
      </c>
      <c r="N115" s="27">
        <f>L115*0.6</f>
        <v>2.4</v>
      </c>
      <c r="O115" s="28">
        <f>M115*0.4</f>
        <v>19.6</v>
      </c>
      <c r="P115" s="27">
        <f>N115+O115</f>
        <v>22</v>
      </c>
      <c r="Q115" s="28"/>
      <c r="R115" s="28"/>
    </row>
    <row r="116" ht="40.5" spans="1:18">
      <c r="A116" s="2" t="s">
        <v>446</v>
      </c>
      <c r="B116" s="3" t="str">
        <f>IF(E116="","",IF(MOD(MID(E116,17,1),2)=1,"男","女"))</f>
        <v>女</v>
      </c>
      <c r="C116" s="9" t="s">
        <v>147</v>
      </c>
      <c r="D116" s="4" t="s">
        <v>42</v>
      </c>
      <c r="E116" s="5" t="s">
        <v>447</v>
      </c>
      <c r="F116" s="6"/>
      <c r="G116" s="7" t="s">
        <v>27</v>
      </c>
      <c r="H116" s="8" t="str">
        <f>E116&amp;".jpg"</f>
        <v>410927198609217026.jpg</v>
      </c>
      <c r="I116" s="23">
        <v>33</v>
      </c>
      <c r="J116" s="24">
        <v>25</v>
      </c>
      <c r="K116" s="25" t="e">
        <f>#REF!&amp;I116&amp;J116</f>
        <v>#REF!</v>
      </c>
      <c r="L116" s="23">
        <v>12</v>
      </c>
      <c r="M116" s="23">
        <v>30</v>
      </c>
      <c r="N116" s="27">
        <f>L116*0.6</f>
        <v>7.2</v>
      </c>
      <c r="O116" s="28">
        <f>M116*0.4</f>
        <v>12</v>
      </c>
      <c r="P116" s="27">
        <f>N116+O116</f>
        <v>19.2</v>
      </c>
      <c r="Q116" s="28"/>
      <c r="R116" s="28"/>
    </row>
    <row r="117" ht="40.5" spans="1:18">
      <c r="A117" s="2" t="s">
        <v>448</v>
      </c>
      <c r="B117" s="9" t="str">
        <f>IF(E117="","",IF(MOD(MID(E117,17,1),2)=1,"男","女"))</f>
        <v>男</v>
      </c>
      <c r="C117" s="9" t="s">
        <v>152</v>
      </c>
      <c r="D117" s="9" t="s">
        <v>45</v>
      </c>
      <c r="E117" s="10" t="s">
        <v>449</v>
      </c>
      <c r="F117" s="10"/>
      <c r="G117" s="7" t="s">
        <v>27</v>
      </c>
      <c r="H117" s="8" t="str">
        <f>E117&amp;".jpg"</f>
        <v>410503198601301511.jpg</v>
      </c>
      <c r="I117" s="23">
        <v>57</v>
      </c>
      <c r="J117" s="24">
        <v>20</v>
      </c>
      <c r="K117" s="25" t="e">
        <f>#REF!&amp;I117&amp;J117</f>
        <v>#REF!</v>
      </c>
      <c r="L117" s="23" t="s">
        <v>227</v>
      </c>
      <c r="M117" s="23" t="s">
        <v>227</v>
      </c>
      <c r="N117" s="27" t="s">
        <v>228</v>
      </c>
      <c r="O117" s="28" t="s">
        <v>228</v>
      </c>
      <c r="P117" s="27" t="s">
        <v>228</v>
      </c>
      <c r="Q117" s="28"/>
      <c r="R117" s="28"/>
    </row>
    <row r="118" ht="40.5" spans="1:18">
      <c r="A118" s="2" t="s">
        <v>450</v>
      </c>
      <c r="B118" s="9" t="str">
        <f>IF(E118="","",IF(MOD(MID(E118,17,1),2)=1,"男","女"))</f>
        <v>女</v>
      </c>
      <c r="C118" s="9" t="s">
        <v>152</v>
      </c>
      <c r="D118" s="9" t="s">
        <v>45</v>
      </c>
      <c r="E118" s="10" t="s">
        <v>451</v>
      </c>
      <c r="F118" s="10"/>
      <c r="G118" s="7" t="s">
        <v>27</v>
      </c>
      <c r="H118" s="8" t="str">
        <f>E118&amp;".jpg"</f>
        <v>410522199108265821.jpg</v>
      </c>
      <c r="I118" s="23">
        <v>59</v>
      </c>
      <c r="J118" s="24">
        <v>21</v>
      </c>
      <c r="K118" s="25" t="e">
        <f>#REF!&amp;I118&amp;J118</f>
        <v>#REF!</v>
      </c>
      <c r="L118" s="23" t="s">
        <v>227</v>
      </c>
      <c r="M118" s="23" t="s">
        <v>227</v>
      </c>
      <c r="N118" s="27" t="s">
        <v>228</v>
      </c>
      <c r="O118" s="28" t="s">
        <v>228</v>
      </c>
      <c r="P118" s="27" t="s">
        <v>228</v>
      </c>
      <c r="Q118" s="28"/>
      <c r="R118" s="28"/>
    </row>
  </sheetData>
  <pageMargins left="0.699305555555556" right="0.699305555555556" top="0.75" bottom="0.75" header="0.3" footer="0.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全学科汇总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2015-09-01T16:19:27Z</dcterms:created>
  <dcterms:modified xsi:type="dcterms:W3CDTF">2015-09-01T16:19:35Z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